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200\B303\Nitrogen\"/>
    </mc:Choice>
  </mc:AlternateContent>
  <bookViews>
    <workbookView xWindow="0" yWindow="0" windowWidth="15348" windowHeight="4608" xr2:uid="{00000000-000D-0000-FFFF-FFFF00000000}"/>
  </bookViews>
  <sheets>
    <sheet name="Nitrogen" sheetId="1" r:id="rId1"/>
  </sheets>
  <definedNames>
    <definedName name="A750CR" localSheetId="0">Nitrogen!$B$3:$B$456</definedName>
    <definedName name="A945CR." localSheetId="0">Nitrogen!$B$3:$B$516</definedName>
    <definedName name="A968CR." localSheetId="0">Nitrogen!$B$3:$B$516</definedName>
    <definedName name="A994CR." localSheetId="0">Nitrogen!$B$3:$B$516</definedName>
    <definedName name="B008CR." localSheetId="0">Nitrogen!$B$3:$B$516</definedName>
    <definedName name="B012CR._1" localSheetId="0">Nitrogen!$B$3:$B$516</definedName>
    <definedName name="B052CR." localSheetId="0">Nitrogen!$B$3:$B$516</definedName>
    <definedName name="B055CR." localSheetId="0">Nitrogen!$B$3:$B$516</definedName>
    <definedName name="B064CR." localSheetId="0">Nitrogen!$B$3:$B$516</definedName>
    <definedName name="B067CR." localSheetId="0">Nitrogen!$B$3:$B$516</definedName>
    <definedName name="B075CR." localSheetId="0">Nitrogen!$B$3:$B$516</definedName>
    <definedName name="B097CR." localSheetId="0">Nitrogen!$B$3:$B$1116</definedName>
    <definedName name="B124CR." localSheetId="0">Nitrogen!$B$3:$B$516</definedName>
    <definedName name="B143CR." localSheetId="0">Nitrogen!$B$3:$B$516</definedName>
    <definedName name="solver_adj" localSheetId="0" hidden="1">Nitrogen!$H$7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l="1" a="1"/>
  <c r="U14" i="1" s="1"/>
  <c r="P14" i="1" a="1"/>
  <c r="P14" i="1" s="1"/>
  <c r="G4" i="1"/>
  <c r="V14" i="1" l="1"/>
  <c r="V15" i="1"/>
  <c r="U15" i="1"/>
  <c r="V16" i="1"/>
  <c r="U16" i="1"/>
  <c r="Q15" i="1"/>
  <c r="P15" i="1"/>
  <c r="Q16" i="1"/>
  <c r="Q14" i="1"/>
  <c r="P16" i="1"/>
  <c r="M7" i="1" l="1"/>
  <c r="H3" i="1" l="1"/>
  <c r="G3" i="1"/>
  <c r="H4" i="1"/>
  <c r="H6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8" i="1" l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236" i="1"/>
  <c r="C244" i="1"/>
  <c r="C248" i="1"/>
  <c r="C252" i="1"/>
  <c r="C256" i="1"/>
  <c r="C260" i="1"/>
  <c r="C268" i="1"/>
  <c r="C276" i="1"/>
  <c r="C284" i="1"/>
  <c r="C288" i="1"/>
  <c r="C296" i="1"/>
  <c r="C304" i="1"/>
  <c r="C312" i="1"/>
  <c r="C320" i="1"/>
  <c r="C328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0" i="1"/>
  <c r="C264" i="1"/>
  <c r="C272" i="1"/>
  <c r="C280" i="1"/>
  <c r="C292" i="1"/>
  <c r="C300" i="1"/>
  <c r="C308" i="1"/>
  <c r="C316" i="1"/>
  <c r="C324" i="1"/>
  <c r="C332" i="1"/>
  <c r="C340" i="1"/>
  <c r="C249" i="1"/>
  <c r="C265" i="1"/>
  <c r="C281" i="1"/>
  <c r="C297" i="1"/>
  <c r="C313" i="1"/>
  <c r="C329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7" i="1"/>
  <c r="C253" i="1"/>
  <c r="C269" i="1"/>
  <c r="C285" i="1"/>
  <c r="C301" i="1"/>
  <c r="C317" i="1"/>
  <c r="C333" i="1"/>
  <c r="C344" i="1"/>
  <c r="C352" i="1"/>
  <c r="C360" i="1"/>
  <c r="C368" i="1"/>
  <c r="C376" i="1"/>
  <c r="C384" i="1"/>
  <c r="C392" i="1"/>
  <c r="C400" i="1"/>
  <c r="C408" i="1"/>
  <c r="C416" i="1"/>
  <c r="C424" i="1"/>
  <c r="C432" i="1"/>
  <c r="C440" i="1"/>
  <c r="C448" i="1"/>
  <c r="C456" i="1"/>
  <c r="C464" i="1"/>
  <c r="C472" i="1"/>
  <c r="C480" i="1"/>
  <c r="C488" i="1"/>
  <c r="C496" i="1"/>
  <c r="C504" i="1"/>
  <c r="C512" i="1"/>
  <c r="C241" i="1"/>
  <c r="C257" i="1"/>
  <c r="C273" i="1"/>
  <c r="C289" i="1"/>
  <c r="C305" i="1"/>
  <c r="C321" i="1"/>
  <c r="C336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5" i="1"/>
  <c r="C261" i="1"/>
  <c r="C277" i="1"/>
  <c r="C293" i="1"/>
  <c r="C309" i="1"/>
  <c r="C325" i="1"/>
  <c r="C337" i="1"/>
  <c r="C348" i="1"/>
  <c r="C356" i="1"/>
  <c r="C364" i="1"/>
  <c r="C372" i="1"/>
  <c r="C380" i="1"/>
  <c r="C388" i="1"/>
  <c r="C396" i="1"/>
  <c r="C404" i="1"/>
  <c r="C412" i="1"/>
  <c r="C420" i="1"/>
  <c r="C428" i="1"/>
  <c r="C436" i="1"/>
  <c r="C444" i="1"/>
  <c r="C452" i="1"/>
  <c r="C460" i="1"/>
  <c r="C468" i="1"/>
  <c r="C476" i="1"/>
  <c r="C484" i="1"/>
  <c r="C492" i="1"/>
  <c r="C500" i="1"/>
  <c r="C508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69" i="1" l="1"/>
  <c r="L269" i="1" s="1"/>
  <c r="M269" i="1" s="1"/>
  <c r="K178" i="1"/>
  <c r="L178" i="1" s="1"/>
  <c r="M178" i="1" s="1"/>
  <c r="K247" i="1"/>
  <c r="L247" i="1" s="1"/>
  <c r="M247" i="1" s="1"/>
  <c r="K410" i="1"/>
  <c r="L410" i="1" s="1"/>
  <c r="M410" i="1" s="1"/>
  <c r="K311" i="1"/>
  <c r="L311" i="1" s="1"/>
  <c r="M311" i="1" s="1"/>
  <c r="K91" i="1"/>
  <c r="L91" i="1" s="1"/>
  <c r="M91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  <c r="P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<sst xmlns="http://schemas.openxmlformats.org/spreadsheetml/2006/main" count="39" uniqueCount="35">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</sst>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Nitrogen!$E$14:$E$1115</c:f>
              <c:numCache>
                <c:formatCode>General</c:formatCode>
                <c:ptCount val="1102"/>
                <c:pt idx="0">
                  <c:v>-33.362501280698723</c:v>
                </c:pt>
                <c:pt idx="1">
                  <c:v>6.6467398543073841</c:v>
                </c:pt>
                <c:pt idx="2">
                  <c:v>-4.3440190106864804</c:v>
                </c:pt>
                <c:pt idx="3">
                  <c:v>-20.334777875680402</c:v>
                </c:pt>
                <c:pt idx="4">
                  <c:v>15.674463259325734</c:v>
                </c:pt>
                <c:pt idx="5">
                  <c:v>4.6837043943318406</c:v>
                </c:pt>
                <c:pt idx="6">
                  <c:v>19.692945529337919</c:v>
                </c:pt>
                <c:pt idx="7">
                  <c:v>1.7021866643440546</c:v>
                </c:pt>
                <c:pt idx="8">
                  <c:v>17.711427799350162</c:v>
                </c:pt>
                <c:pt idx="9">
                  <c:v>-13.279331065643731</c:v>
                </c:pt>
                <c:pt idx="10">
                  <c:v>6.7299100693623757</c:v>
                </c:pt>
                <c:pt idx="11">
                  <c:v>7.7391512043683122</c:v>
                </c:pt>
                <c:pt idx="12">
                  <c:v>6.7483923393744192</c:v>
                </c:pt>
                <c:pt idx="13">
                  <c:v>9.7576334743804978</c:v>
                </c:pt>
                <c:pt idx="14">
                  <c:v>6.7668746093866332</c:v>
                </c:pt>
                <c:pt idx="15">
                  <c:v>12.77611574439274</c:v>
                </c:pt>
                <c:pt idx="16">
                  <c:v>-5.2146431206011528</c:v>
                </c:pt>
                <c:pt idx="17">
                  <c:v>0.79459801440495426</c:v>
                </c:pt>
                <c:pt idx="18">
                  <c:v>-12.196160850588939</c:v>
                </c:pt>
                <c:pt idx="19">
                  <c:v>-4.1869197155828317</c:v>
                </c:pt>
                <c:pt idx="20">
                  <c:v>-6.1776785805767247</c:v>
                </c:pt>
                <c:pt idx="21">
                  <c:v>8.8315625544293823</c:v>
                </c:pt>
                <c:pt idx="22">
                  <c:v>8.8408036894354893</c:v>
                </c:pt>
                <c:pt idx="23">
                  <c:v>-16.149955175558404</c:v>
                </c:pt>
                <c:pt idx="24">
                  <c:v>2.8592859594477034</c:v>
                </c:pt>
                <c:pt idx="25">
                  <c:v>-16.13147290554619</c:v>
                </c:pt>
                <c:pt idx="26">
                  <c:v>6.8777682294599458</c:v>
                </c:pt>
                <c:pt idx="27">
                  <c:v>8.8870093644660244</c:v>
                </c:pt>
                <c:pt idx="28">
                  <c:v>-9.1037495005278686</c:v>
                </c:pt>
                <c:pt idx="29">
                  <c:v>-10.094508365521733</c:v>
                </c:pt>
                <c:pt idx="30">
                  <c:v>1.9147327694843455</c:v>
                </c:pt>
                <c:pt idx="31">
                  <c:v>-22.076026095509519</c:v>
                </c:pt>
                <c:pt idx="32">
                  <c:v>-8.0667849605034121</c:v>
                </c:pt>
                <c:pt idx="33">
                  <c:v>5.9424561745025244</c:v>
                </c:pt>
                <c:pt idx="34">
                  <c:v>31.951697309508603</c:v>
                </c:pt>
                <c:pt idx="35">
                  <c:v>24.96093844451471</c:v>
                </c:pt>
                <c:pt idx="36">
                  <c:v>9.9701795795208454</c:v>
                </c:pt>
                <c:pt idx="37">
                  <c:v>26.979420714526924</c:v>
                </c:pt>
                <c:pt idx="38">
                  <c:v>-17.011338150466941</c:v>
                </c:pt>
                <c:pt idx="39">
                  <c:v>14.997902984539166</c:v>
                </c:pt>
                <c:pt idx="40">
                  <c:v>-3.9928558804547549</c:v>
                </c:pt>
                <c:pt idx="41">
                  <c:v>-5.9836147454486195</c:v>
                </c:pt>
                <c:pt idx="42">
                  <c:v>28.025626389557488</c:v>
                </c:pt>
                <c:pt idx="43">
                  <c:v>2.0348675245635945</c:v>
                </c:pt>
                <c:pt idx="44">
                  <c:v>34.044108659569702</c:v>
                </c:pt>
                <c:pt idx="45">
                  <c:v>2.0533497945758086</c:v>
                </c:pt>
                <c:pt idx="46">
                  <c:v>8.0625909295819156</c:v>
                </c:pt>
                <c:pt idx="47">
                  <c:v>-2.9281679354119774</c:v>
                </c:pt>
                <c:pt idx="48">
                  <c:v>-1.9189268004058704</c:v>
                </c:pt>
                <c:pt idx="49">
                  <c:v>18.090314334600237</c:v>
                </c:pt>
                <c:pt idx="50">
                  <c:v>-12.900444530393656</c:v>
                </c:pt>
                <c:pt idx="51">
                  <c:v>-6.8912033953875493</c:v>
                </c:pt>
                <c:pt idx="52">
                  <c:v>13.118037739618558</c:v>
                </c:pt>
                <c:pt idx="53">
                  <c:v>24.127278874624693</c:v>
                </c:pt>
                <c:pt idx="54">
                  <c:v>0.13652000963077171</c:v>
                </c:pt>
                <c:pt idx="55">
                  <c:v>18.145761144636708</c:v>
                </c:pt>
                <c:pt idx="56">
                  <c:v>9.1550022796428152</c:v>
                </c:pt>
                <c:pt idx="57">
                  <c:v>5.1642434146489222</c:v>
                </c:pt>
                <c:pt idx="58">
                  <c:v>5.1734845496550292</c:v>
                </c:pt>
                <c:pt idx="59">
                  <c:v>7.1827256846611363</c:v>
                </c:pt>
                <c:pt idx="60">
                  <c:v>15.191966819667272</c:v>
                </c:pt>
                <c:pt idx="61">
                  <c:v>45.20120795467335</c:v>
                </c:pt>
                <c:pt idx="62">
                  <c:v>8.2104490896794573</c:v>
                </c:pt>
                <c:pt idx="63">
                  <c:v>30.219690224685593</c:v>
                </c:pt>
                <c:pt idx="64">
                  <c:v>-3.7710686403083287</c:v>
                </c:pt>
                <c:pt idx="65">
                  <c:v>38.238172494697807</c:v>
                </c:pt>
                <c:pt idx="66">
                  <c:v>26.247413629703914</c:v>
                </c:pt>
                <c:pt idx="67">
                  <c:v>32.256654764709992</c:v>
                </c:pt>
                <c:pt idx="68">
                  <c:v>33.265895899716128</c:v>
                </c:pt>
                <c:pt idx="69">
                  <c:v>29.275137034722235</c:v>
                </c:pt>
                <c:pt idx="70">
                  <c:v>13.284378169728342</c:v>
                </c:pt>
                <c:pt idx="71">
                  <c:v>1.2936193047344489</c:v>
                </c:pt>
                <c:pt idx="72">
                  <c:v>10.302860439740556</c:v>
                </c:pt>
                <c:pt idx="73">
                  <c:v>21.312101574746663</c:v>
                </c:pt>
                <c:pt idx="74">
                  <c:v>16.32134270975277</c:v>
                </c:pt>
                <c:pt idx="75">
                  <c:v>23.330583844758877</c:v>
                </c:pt>
                <c:pt idx="76">
                  <c:v>25.339824979764984</c:v>
                </c:pt>
                <c:pt idx="77">
                  <c:v>-5.6509338852290796</c:v>
                </c:pt>
                <c:pt idx="78">
                  <c:v>22.358307249777027</c:v>
                </c:pt>
                <c:pt idx="79">
                  <c:v>48.367548384783134</c:v>
                </c:pt>
                <c:pt idx="80">
                  <c:v>26.376789519789241</c:v>
                </c:pt>
                <c:pt idx="81">
                  <c:v>9.3860306547953485</c:v>
                </c:pt>
                <c:pt idx="82">
                  <c:v>54.395271789801455</c:v>
                </c:pt>
                <c:pt idx="83">
                  <c:v>49.404512924807563</c:v>
                </c:pt>
                <c:pt idx="84">
                  <c:v>37.41375405981367</c:v>
                </c:pt>
                <c:pt idx="85">
                  <c:v>52.422995194819777</c:v>
                </c:pt>
                <c:pt idx="86">
                  <c:v>103.43223632982588</c:v>
                </c:pt>
                <c:pt idx="87">
                  <c:v>104.44147746483202</c:v>
                </c:pt>
                <c:pt idx="88">
                  <c:v>54.450718599838098</c:v>
                </c:pt>
                <c:pt idx="89">
                  <c:v>83.459959734844205</c:v>
                </c:pt>
                <c:pt idx="90">
                  <c:v>76.46920086985034</c:v>
                </c:pt>
                <c:pt idx="91">
                  <c:v>76.478442004856419</c:v>
                </c:pt>
                <c:pt idx="92">
                  <c:v>76.487683139862554</c:v>
                </c:pt>
                <c:pt idx="93">
                  <c:v>80.496924274868661</c:v>
                </c:pt>
                <c:pt idx="94">
                  <c:v>156.50616540987474</c:v>
                </c:pt>
                <c:pt idx="95">
                  <c:v>107.51540654488088</c:v>
                </c:pt>
                <c:pt idx="96">
                  <c:v>105.52464767988698</c:v>
                </c:pt>
                <c:pt idx="97">
                  <c:v>106.53388881489309</c:v>
                </c:pt>
                <c:pt idx="98">
                  <c:v>134.5431299498992</c:v>
                </c:pt>
                <c:pt idx="99">
                  <c:v>144.55237108490513</c:v>
                </c:pt>
                <c:pt idx="100">
                  <c:v>150.56161221991124</c:v>
                </c:pt>
                <c:pt idx="101">
                  <c:v>121.57085335491732</c:v>
                </c:pt>
                <c:pt idx="102">
                  <c:v>150.58009448992345</c:v>
                </c:pt>
                <c:pt idx="103">
                  <c:v>174.58933562492956</c:v>
                </c:pt>
                <c:pt idx="104">
                  <c:v>160.59857675993567</c:v>
                </c:pt>
                <c:pt idx="105">
                  <c:v>191.60781789494177</c:v>
                </c:pt>
                <c:pt idx="106">
                  <c:v>235.61705902994788</c:v>
                </c:pt>
                <c:pt idx="107">
                  <c:v>207.62630016495399</c:v>
                </c:pt>
                <c:pt idx="108">
                  <c:v>185.6355412999601</c:v>
                </c:pt>
                <c:pt idx="109">
                  <c:v>205.6447824349662</c:v>
                </c:pt>
                <c:pt idx="110">
                  <c:v>220.65402356997231</c:v>
                </c:pt>
                <c:pt idx="111">
                  <c:v>241.66326470497842</c:v>
                </c:pt>
                <c:pt idx="112">
                  <c:v>260.67250583998452</c:v>
                </c:pt>
                <c:pt idx="113">
                  <c:v>233.68174697499063</c:v>
                </c:pt>
                <c:pt idx="114">
                  <c:v>246.69098810999677</c:v>
                </c:pt>
                <c:pt idx="115">
                  <c:v>255.70022924500284</c:v>
                </c:pt>
                <c:pt idx="116">
                  <c:v>261.70947038000895</c:v>
                </c:pt>
                <c:pt idx="117">
                  <c:v>279.71871151501512</c:v>
                </c:pt>
                <c:pt idx="118">
                  <c:v>266.72795265002117</c:v>
                </c:pt>
                <c:pt idx="119">
                  <c:v>250.7371937850273</c:v>
                </c:pt>
                <c:pt idx="120">
                  <c:v>282.74643492003338</c:v>
                </c:pt>
                <c:pt idx="121">
                  <c:v>277.75567605503932</c:v>
                </c:pt>
                <c:pt idx="122">
                  <c:v>279.76491719004542</c:v>
                </c:pt>
                <c:pt idx="123">
                  <c:v>272.77415832505153</c:v>
                </c:pt>
                <c:pt idx="124">
                  <c:v>271.78339946005769</c:v>
                </c:pt>
                <c:pt idx="125">
                  <c:v>282.79264059506374</c:v>
                </c:pt>
                <c:pt idx="126">
                  <c:v>303.80188173006991</c:v>
                </c:pt>
                <c:pt idx="127">
                  <c:v>329.81112286507596</c:v>
                </c:pt>
                <c:pt idx="128">
                  <c:v>246.82036400008207</c:v>
                </c:pt>
                <c:pt idx="129">
                  <c:v>281.82960513508817</c:v>
                </c:pt>
                <c:pt idx="130">
                  <c:v>281.83884627009434</c:v>
                </c:pt>
                <c:pt idx="131">
                  <c:v>301.84808740510039</c:v>
                </c:pt>
                <c:pt idx="132">
                  <c:v>257.85732854010655</c:v>
                </c:pt>
                <c:pt idx="133">
                  <c:v>250.86656967511263</c:v>
                </c:pt>
                <c:pt idx="134">
                  <c:v>236.87581081011874</c:v>
                </c:pt>
                <c:pt idx="135">
                  <c:v>247.88505194512484</c:v>
                </c:pt>
                <c:pt idx="136">
                  <c:v>239.89429308013095</c:v>
                </c:pt>
                <c:pt idx="137">
                  <c:v>257.90353421513703</c:v>
                </c:pt>
                <c:pt idx="138">
                  <c:v>268.91277535014319</c:v>
                </c:pt>
                <c:pt idx="139">
                  <c:v>232.92201648514927</c:v>
                </c:pt>
                <c:pt idx="140">
                  <c:v>218.93125762015538</c:v>
                </c:pt>
                <c:pt idx="141">
                  <c:v>227.94049875516151</c:v>
                </c:pt>
                <c:pt idx="142">
                  <c:v>197.94973989016759</c:v>
                </c:pt>
                <c:pt idx="143">
                  <c:v>230.95898102517353</c:v>
                </c:pt>
                <c:pt idx="144">
                  <c:v>187.96822216017964</c:v>
                </c:pt>
                <c:pt idx="145">
                  <c:v>216.97746329518574</c:v>
                </c:pt>
                <c:pt idx="146">
                  <c:v>180.98670443019185</c:v>
                </c:pt>
                <c:pt idx="147">
                  <c:v>196.99594556519796</c:v>
                </c:pt>
                <c:pt idx="148">
                  <c:v>170.00518670020409</c:v>
                </c:pt>
                <c:pt idx="149">
                  <c:v>172.01442783521017</c:v>
                </c:pt>
                <c:pt idx="150">
                  <c:v>174.02366897021628</c:v>
                </c:pt>
                <c:pt idx="151">
                  <c:v>131.03291010522241</c:v>
                </c:pt>
                <c:pt idx="152">
                  <c:v>109.04215124022849</c:v>
                </c:pt>
                <c:pt idx="153">
                  <c:v>193.05139237523463</c:v>
                </c:pt>
                <c:pt idx="154">
                  <c:v>145.06063351024073</c:v>
                </c:pt>
                <c:pt idx="155">
                  <c:v>102.06987464524681</c:v>
                </c:pt>
                <c:pt idx="156">
                  <c:v>156.07911578025295</c:v>
                </c:pt>
                <c:pt idx="157">
                  <c:v>123.08835691525906</c:v>
                </c:pt>
                <c:pt idx="158">
                  <c:v>102.09759805026516</c:v>
                </c:pt>
                <c:pt idx="159">
                  <c:v>87.106839185271269</c:v>
                </c:pt>
                <c:pt idx="160">
                  <c:v>150.11608032027738</c:v>
                </c:pt>
                <c:pt idx="161">
                  <c:v>103.12532145528348</c:v>
                </c:pt>
                <c:pt idx="162">
                  <c:v>77.13456259028959</c:v>
                </c:pt>
                <c:pt idx="163">
                  <c:v>63.143803725295697</c:v>
                </c:pt>
                <c:pt idx="164">
                  <c:v>66.153044860301804</c:v>
                </c:pt>
                <c:pt idx="165">
                  <c:v>53.162285995307741</c:v>
                </c:pt>
                <c:pt idx="166">
                  <c:v>84.171527130313848</c:v>
                </c:pt>
                <c:pt idx="167">
                  <c:v>68.180768265319955</c:v>
                </c:pt>
                <c:pt idx="168">
                  <c:v>92.190009400326062</c:v>
                </c:pt>
                <c:pt idx="169">
                  <c:v>48.199250535332169</c:v>
                </c:pt>
                <c:pt idx="170">
                  <c:v>62.208491670338276</c:v>
                </c:pt>
                <c:pt idx="171">
                  <c:v>47.217732805344383</c:v>
                </c:pt>
                <c:pt idx="172">
                  <c:v>38.22697394035049</c:v>
                </c:pt>
                <c:pt idx="173">
                  <c:v>33.236215075356597</c:v>
                </c:pt>
                <c:pt idx="174">
                  <c:v>48.245456210362704</c:v>
                </c:pt>
                <c:pt idx="175">
                  <c:v>63.254697345368839</c:v>
                </c:pt>
                <c:pt idx="176">
                  <c:v>15.263938480374918</c:v>
                </c:pt>
                <c:pt idx="177">
                  <c:v>29.273179615381025</c:v>
                </c:pt>
                <c:pt idx="178">
                  <c:v>31.282420750387161</c:v>
                </c:pt>
                <c:pt idx="179">
                  <c:v>24.291661885393239</c:v>
                </c:pt>
                <c:pt idx="180">
                  <c:v>11.300903020399375</c:v>
                </c:pt>
                <c:pt idx="181">
                  <c:v>28.310144155405482</c:v>
                </c:pt>
                <c:pt idx="182">
                  <c:v>4.3193852904115602</c:v>
                </c:pt>
                <c:pt idx="183">
                  <c:v>26.328626425417696</c:v>
                </c:pt>
                <c:pt idx="184">
                  <c:v>27.337867560423803</c:v>
                </c:pt>
                <c:pt idx="185">
                  <c:v>9.3471086954299096</c:v>
                </c:pt>
                <c:pt idx="186">
                  <c:v>23.356349830436017</c:v>
                </c:pt>
                <c:pt idx="187">
                  <c:v>25.365590965441953</c:v>
                </c:pt>
                <c:pt idx="188">
                  <c:v>2.3748321004480601</c:v>
                </c:pt>
                <c:pt idx="189">
                  <c:v>27.384073235454139</c:v>
                </c:pt>
                <c:pt idx="190">
                  <c:v>2.3933143704602742</c:v>
                </c:pt>
                <c:pt idx="191">
                  <c:v>8.4025555054663812</c:v>
                </c:pt>
                <c:pt idx="192">
                  <c:v>2.4117966404724882</c:v>
                </c:pt>
                <c:pt idx="193">
                  <c:v>36.421037775478595</c:v>
                </c:pt>
                <c:pt idx="194">
                  <c:v>42.430278910484702</c:v>
                </c:pt>
                <c:pt idx="195">
                  <c:v>-14.560479954509191</c:v>
                </c:pt>
                <c:pt idx="196">
                  <c:v>13.448761180496916</c:v>
                </c:pt>
                <c:pt idx="197">
                  <c:v>25.458002315503023</c:v>
                </c:pt>
                <c:pt idx="198">
                  <c:v>-17.53275654949087</c:v>
                </c:pt>
                <c:pt idx="199">
                  <c:v>0.47648458551523731</c:v>
                </c:pt>
                <c:pt idx="200">
                  <c:v>23.485725720521344</c:v>
                </c:pt>
                <c:pt idx="201">
                  <c:v>3.4949668555274513</c:v>
                </c:pt>
                <c:pt idx="202">
                  <c:v>8.5042079905335868</c:v>
                </c:pt>
                <c:pt idx="203">
                  <c:v>8.5134491255396654</c:v>
                </c:pt>
                <c:pt idx="204">
                  <c:v>-1.4773097394542276</c:v>
                </c:pt>
                <c:pt idx="205">
                  <c:v>13.531931395551908</c:v>
                </c:pt>
                <c:pt idx="206">
                  <c:v>0.54117253055798642</c:v>
                </c:pt>
                <c:pt idx="207">
                  <c:v>-10.449586334435878</c:v>
                </c:pt>
                <c:pt idx="208">
                  <c:v>4.5596548005702289</c:v>
                </c:pt>
                <c:pt idx="209">
                  <c:v>-18.431104064423835</c:v>
                </c:pt>
                <c:pt idx="210">
                  <c:v>-1.421862929417756</c:v>
                </c:pt>
                <c:pt idx="211">
                  <c:v>14.587378205588351</c:v>
                </c:pt>
                <c:pt idx="212">
                  <c:v>3.5966193405944864</c:v>
                </c:pt>
                <c:pt idx="213">
                  <c:v>-14.394139524399435</c:v>
                </c:pt>
                <c:pt idx="214">
                  <c:v>-7.3848983893932996</c:v>
                </c:pt>
                <c:pt idx="215">
                  <c:v>17.624342745612807</c:v>
                </c:pt>
                <c:pt idx="216">
                  <c:v>-10.366416119381114</c:v>
                </c:pt>
                <c:pt idx="217">
                  <c:v>27.642825015625021</c:v>
                </c:pt>
                <c:pt idx="218">
                  <c:v>7.6520661506311285</c:v>
                </c:pt>
                <c:pt idx="219">
                  <c:v>-12.338692714362764</c:v>
                </c:pt>
                <c:pt idx="220">
                  <c:v>-1.3066933422312559</c:v>
                </c:pt>
                <c:pt idx="221">
                  <c:v>6.7326694776204477</c:v>
                </c:pt>
                <c:pt idx="222">
                  <c:v>-26.227967702527735</c:v>
                </c:pt>
                <c:pt idx="223">
                  <c:v>-4.1886048826760316</c:v>
                </c:pt>
                <c:pt idx="224">
                  <c:v>33.850757937175786</c:v>
                </c:pt>
                <c:pt idx="225">
                  <c:v>-1.1098792429725108</c:v>
                </c:pt>
                <c:pt idx="226">
                  <c:v>2.9294835768791927</c:v>
                </c:pt>
                <c:pt idx="227">
                  <c:v>16.968846396730896</c:v>
                </c:pt>
                <c:pt idx="228">
                  <c:v>15.0082092165826</c:v>
                </c:pt>
                <c:pt idx="229">
                  <c:v>-1.952427963565583</c:v>
                </c:pt>
                <c:pt idx="230">
                  <c:v>-2.9130651437138795</c:v>
                </c:pt>
                <c:pt idx="231">
                  <c:v>33.126297676137028</c:v>
                </c:pt>
                <c:pt idx="232">
                  <c:v>5.1656604959887318</c:v>
                </c:pt>
                <c:pt idx="233">
                  <c:v>-7.7949766841595647</c:v>
                </c:pt>
                <c:pt idx="234">
                  <c:v>0.24438613569225254</c:v>
                </c:pt>
                <c:pt idx="235">
                  <c:v>21.283748955543956</c:v>
                </c:pt>
                <c:pt idx="236">
                  <c:v>11.323111775395773</c:v>
                </c:pt>
                <c:pt idx="237">
                  <c:v>-9.6375254047526369</c:v>
                </c:pt>
                <c:pt idx="238">
                  <c:v>11.401837415099067</c:v>
                </c:pt>
                <c:pt idx="239">
                  <c:v>-4.5587997650491161</c:v>
                </c:pt>
                <c:pt idx="240">
                  <c:v>-15.519436945197413</c:v>
                </c:pt>
                <c:pt idx="241">
                  <c:v>-17.480074125345595</c:v>
                </c:pt>
                <c:pt idx="242">
                  <c:v>-7.4407113054938918</c:v>
                </c:pt>
                <c:pt idx="243">
                  <c:v>-13.401348485642188</c:v>
                </c:pt>
                <c:pt idx="244">
                  <c:v>1.6380143342095153</c:v>
                </c:pt>
                <c:pt idx="245">
                  <c:v>22.677377154061219</c:v>
                </c:pt>
                <c:pt idx="246">
                  <c:v>-9.283260026086964</c:v>
                </c:pt>
                <c:pt idx="247">
                  <c:v>-28.24389720623526</c:v>
                </c:pt>
                <c:pt idx="248">
                  <c:v>1.7954656136164431</c:v>
                </c:pt>
                <c:pt idx="249">
                  <c:v>-2.1651715665318534</c:v>
                </c:pt>
                <c:pt idx="250">
                  <c:v>12.87419125331985</c:v>
                </c:pt>
                <c:pt idx="251">
                  <c:v>2.9135540731716674</c:v>
                </c:pt>
                <c:pt idx="252">
                  <c:v>19.952916893023371</c:v>
                </c:pt>
                <c:pt idx="253">
                  <c:v>11.992279712874392</c:v>
                </c:pt>
                <c:pt idx="254">
                  <c:v>-8.9683574672740178</c:v>
                </c:pt>
                <c:pt idx="255">
                  <c:v>-10.928994647422314</c:v>
                </c:pt>
                <c:pt idx="256">
                  <c:v>-8.8896318275704971</c:v>
                </c:pt>
                <c:pt idx="257">
                  <c:v>-7.8502690077187935</c:v>
                </c:pt>
                <c:pt idx="258">
                  <c:v>26.189093812133024</c:v>
                </c:pt>
                <c:pt idx="259">
                  <c:v>-12.771543368015273</c:v>
                </c:pt>
                <c:pt idx="260">
                  <c:v>3.2678194518363171</c:v>
                </c:pt>
                <c:pt idx="261">
                  <c:v>-17.692817728311866</c:v>
                </c:pt>
                <c:pt idx="262">
                  <c:v>15.346545091539838</c:v>
                </c:pt>
                <c:pt idx="263">
                  <c:v>0.38590791139165503</c:v>
                </c:pt>
                <c:pt idx="264">
                  <c:v>18.425270731243359</c:v>
                </c:pt>
                <c:pt idx="265">
                  <c:v>-4.5353664489049379</c:v>
                </c:pt>
                <c:pt idx="266">
                  <c:v>-2.4960036290532344</c:v>
                </c:pt>
                <c:pt idx="267">
                  <c:v>33.543359190798469</c:v>
                </c:pt>
                <c:pt idx="268">
                  <c:v>14.582722010650286</c:v>
                </c:pt>
                <c:pt idx="269">
                  <c:v>-15.37791516949801</c:v>
                </c:pt>
                <c:pt idx="270">
                  <c:v>18.661447650353693</c:v>
                </c:pt>
                <c:pt idx="271">
                  <c:v>-8.299189529794603</c:v>
                </c:pt>
                <c:pt idx="272">
                  <c:v>19.740173290057101</c:v>
                </c:pt>
                <c:pt idx="273">
                  <c:v>26.779536109908918</c:v>
                </c:pt>
                <c:pt idx="274">
                  <c:v>9.8188989297606213</c:v>
                </c:pt>
                <c:pt idx="275">
                  <c:v>29.858261749611643</c:v>
                </c:pt>
                <c:pt idx="276">
                  <c:v>0.89762456946334623</c:v>
                </c:pt>
                <c:pt idx="277">
                  <c:v>41.936987389314936</c:v>
                </c:pt>
                <c:pt idx="278">
                  <c:v>17.976350209166753</c:v>
                </c:pt>
                <c:pt idx="279">
                  <c:v>23.015713029018457</c:v>
                </c:pt>
                <c:pt idx="280">
                  <c:v>24.055075848870274</c:v>
                </c:pt>
                <c:pt idx="281">
                  <c:v>28.094438668721978</c:v>
                </c:pt>
                <c:pt idx="282">
                  <c:v>38.133801488573681</c:v>
                </c:pt>
                <c:pt idx="283">
                  <c:v>28.173164308425385</c:v>
                </c:pt>
                <c:pt idx="284">
                  <c:v>-7.7874728717229118</c:v>
                </c:pt>
                <c:pt idx="285">
                  <c:v>17.251889948128905</c:v>
                </c:pt>
                <c:pt idx="286">
                  <c:v>40.291252767980609</c:v>
                </c:pt>
                <c:pt idx="287">
                  <c:v>29.330615587832312</c:v>
                </c:pt>
                <c:pt idx="288">
                  <c:v>35.369978407684016</c:v>
                </c:pt>
                <c:pt idx="289">
                  <c:v>38.40934122753572</c:v>
                </c:pt>
                <c:pt idx="290">
                  <c:v>12.448704047387537</c:v>
                </c:pt>
                <c:pt idx="291">
                  <c:v>20.48806686723924</c:v>
                </c:pt>
                <c:pt idx="292">
                  <c:v>34.527429687090944</c:v>
                </c:pt>
                <c:pt idx="293">
                  <c:v>35.566792506942761</c:v>
                </c:pt>
                <c:pt idx="294">
                  <c:v>43.606155326794465</c:v>
                </c:pt>
                <c:pt idx="295">
                  <c:v>7.6455181466461681</c:v>
                </c:pt>
                <c:pt idx="296">
                  <c:v>51.684880966497872</c:v>
                </c:pt>
                <c:pt idx="297">
                  <c:v>-9.2757562136511069</c:v>
                </c:pt>
                <c:pt idx="298">
                  <c:v>37.763606606200597</c:v>
                </c:pt>
                <c:pt idx="299">
                  <c:v>36.8029694260523</c:v>
                </c:pt>
                <c:pt idx="300">
                  <c:v>16.842332245904004</c:v>
                </c:pt>
                <c:pt idx="301">
                  <c:v>9.8816950657557072</c:v>
                </c:pt>
                <c:pt idx="302">
                  <c:v>36.921057885607524</c:v>
                </c:pt>
                <c:pt idx="303">
                  <c:v>19.960420705459228</c:v>
                </c:pt>
                <c:pt idx="304">
                  <c:v>18.999783525310932</c:v>
                </c:pt>
                <c:pt idx="305">
                  <c:v>44.039146345162635</c:v>
                </c:pt>
                <c:pt idx="306">
                  <c:v>22.078509165014339</c:v>
                </c:pt>
                <c:pt idx="307">
                  <c:v>29.117871984866156</c:v>
                </c:pt>
                <c:pt idx="308">
                  <c:v>30.157234804717859</c:v>
                </c:pt>
                <c:pt idx="309">
                  <c:v>16.196597624569563</c:v>
                </c:pt>
                <c:pt idx="310">
                  <c:v>21.23596044442138</c:v>
                </c:pt>
                <c:pt idx="311">
                  <c:v>24.275323264273084</c:v>
                </c:pt>
                <c:pt idx="312">
                  <c:v>17.314686084124787</c:v>
                </c:pt>
                <c:pt idx="313">
                  <c:v>35.354048903976491</c:v>
                </c:pt>
                <c:pt idx="314">
                  <c:v>33.393411723828194</c:v>
                </c:pt>
                <c:pt idx="315">
                  <c:v>30.432774543680011</c:v>
                </c:pt>
                <c:pt idx="316">
                  <c:v>10.472137363531715</c:v>
                </c:pt>
                <c:pt idx="317">
                  <c:v>40.511500183383419</c:v>
                </c:pt>
                <c:pt idx="318">
                  <c:v>53.550863003235122</c:v>
                </c:pt>
                <c:pt idx="319">
                  <c:v>50.590225823086143</c:v>
                </c:pt>
                <c:pt idx="320">
                  <c:v>34.629588642937847</c:v>
                </c:pt>
                <c:pt idx="321">
                  <c:v>20.668951462789551</c:v>
                </c:pt>
                <c:pt idx="322">
                  <c:v>28.708314282641254</c:v>
                </c:pt>
                <c:pt idx="323">
                  <c:v>1.7476771024929576</c:v>
                </c:pt>
                <c:pt idx="324">
                  <c:v>10.787039922344775</c:v>
                </c:pt>
                <c:pt idx="325">
                  <c:v>7.8264027421964784</c:v>
                </c:pt>
                <c:pt idx="326">
                  <c:v>34.865765562048182</c:v>
                </c:pt>
                <c:pt idx="327">
                  <c:v>37.905128381899999</c:v>
                </c:pt>
                <c:pt idx="328">
                  <c:v>-1.0555087982482974</c:v>
                </c:pt>
                <c:pt idx="329">
                  <c:v>23.983854021603406</c:v>
                </c:pt>
                <c:pt idx="330">
                  <c:v>62.02321684145511</c:v>
                </c:pt>
                <c:pt idx="331">
                  <c:v>34.062579661306813</c:v>
                </c:pt>
                <c:pt idx="332">
                  <c:v>4.1019424811586305</c:v>
                </c:pt>
                <c:pt idx="333">
                  <c:v>26.141305301010334</c:v>
                </c:pt>
                <c:pt idx="334">
                  <c:v>26.180668120862038</c:v>
                </c:pt>
                <c:pt idx="335">
                  <c:v>38.220030940713741</c:v>
                </c:pt>
                <c:pt idx="336">
                  <c:v>15.259393760565445</c:v>
                </c:pt>
                <c:pt idx="337">
                  <c:v>10.298756580417262</c:v>
                </c:pt>
                <c:pt idx="338">
                  <c:v>34.338119400268965</c:v>
                </c:pt>
                <c:pt idx="339">
                  <c:v>22.377482220120783</c:v>
                </c:pt>
                <c:pt idx="340">
                  <c:v>23.416845039972372</c:v>
                </c:pt>
                <c:pt idx="341">
                  <c:v>1.4562078598233938</c:v>
                </c:pt>
                <c:pt idx="342">
                  <c:v>39.495570679675097</c:v>
                </c:pt>
                <c:pt idx="343">
                  <c:v>17.534933499526801</c:v>
                </c:pt>
                <c:pt idx="344">
                  <c:v>-2.4257036806213819</c:v>
                </c:pt>
                <c:pt idx="345">
                  <c:v>-3.386340860769792</c:v>
                </c:pt>
                <c:pt idx="346">
                  <c:v>16.653021959082025</c:v>
                </c:pt>
                <c:pt idx="347">
                  <c:v>14.692384778933729</c:v>
                </c:pt>
                <c:pt idx="348">
                  <c:v>6.7317475987854323</c:v>
                </c:pt>
                <c:pt idx="349">
                  <c:v>-5.2288895813627505</c:v>
                </c:pt>
                <c:pt idx="350">
                  <c:v>47.810473238488953</c:v>
                </c:pt>
                <c:pt idx="351">
                  <c:v>34.849836058340657</c:v>
                </c:pt>
                <c:pt idx="352">
                  <c:v>-3.1108011218076399</c:v>
                </c:pt>
                <c:pt idx="353">
                  <c:v>11.928561698044064</c:v>
                </c:pt>
                <c:pt idx="354">
                  <c:v>10.967924517895881</c:v>
                </c:pt>
                <c:pt idx="355">
                  <c:v>7.0072873377475844</c:v>
                </c:pt>
                <c:pt idx="356">
                  <c:v>10.046650157599402</c:v>
                </c:pt>
                <c:pt idx="357">
                  <c:v>-11.913987022549009</c:v>
                </c:pt>
                <c:pt idx="358">
                  <c:v>2.125375797302695</c:v>
                </c:pt>
                <c:pt idx="359">
                  <c:v>-9.8352613828454878</c:v>
                </c:pt>
                <c:pt idx="360">
                  <c:v>6.2041014370062157</c:v>
                </c:pt>
                <c:pt idx="361">
                  <c:v>19.243464256858033</c:v>
                </c:pt>
                <c:pt idx="362">
                  <c:v>24.282827076709737</c:v>
                </c:pt>
                <c:pt idx="363">
                  <c:v>8.3221898965606442</c:v>
                </c:pt>
                <c:pt idx="364">
                  <c:v>22.361552716412348</c:v>
                </c:pt>
                <c:pt idx="365">
                  <c:v>16.400915536264051</c:v>
                </c:pt>
                <c:pt idx="366">
                  <c:v>19.440278356115869</c:v>
                </c:pt>
                <c:pt idx="367">
                  <c:v>25.479641175967572</c:v>
                </c:pt>
                <c:pt idx="368">
                  <c:v>23.519003995819276</c:v>
                </c:pt>
                <c:pt idx="369">
                  <c:v>32.558366815670979</c:v>
                </c:pt>
                <c:pt idx="370">
                  <c:v>-1.4022703644773173</c:v>
                </c:pt>
                <c:pt idx="371">
                  <c:v>16.6370924553745</c:v>
                </c:pt>
                <c:pt idx="372">
                  <c:v>30.676455275226203</c:v>
                </c:pt>
                <c:pt idx="373">
                  <c:v>16.715818095077907</c:v>
                </c:pt>
                <c:pt idx="374">
                  <c:v>33.75518091492961</c:v>
                </c:pt>
                <c:pt idx="375">
                  <c:v>3.794543734781314</c:v>
                </c:pt>
                <c:pt idx="376">
                  <c:v>22.833906554633131</c:v>
                </c:pt>
                <c:pt idx="377">
                  <c:v>5.8732693744848348</c:v>
                </c:pt>
                <c:pt idx="378">
                  <c:v>-8.087367805663348</c:v>
                </c:pt>
                <c:pt idx="379">
                  <c:v>-1.0480049858116445</c:v>
                </c:pt>
                <c:pt idx="380">
                  <c:v>-10.008642165960055</c:v>
                </c:pt>
                <c:pt idx="381">
                  <c:v>2.0307206538917626</c:v>
                </c:pt>
                <c:pt idx="382">
                  <c:v>7.0700834737434661</c:v>
                </c:pt>
                <c:pt idx="383">
                  <c:v>-16.890553706404717</c:v>
                </c:pt>
                <c:pt idx="384">
                  <c:v>0.14880911344698688</c:v>
                </c:pt>
                <c:pt idx="385">
                  <c:v>3.1881719332978946</c:v>
                </c:pt>
                <c:pt idx="386">
                  <c:v>-8.7724652468504019</c:v>
                </c:pt>
                <c:pt idx="387">
                  <c:v>23.266897573001302</c:v>
                </c:pt>
                <c:pt idx="388">
                  <c:v>-32.693739607146881</c:v>
                </c:pt>
                <c:pt idx="389">
                  <c:v>0.34562321270482244</c:v>
                </c:pt>
                <c:pt idx="390">
                  <c:v>-1.615013967443474</c:v>
                </c:pt>
                <c:pt idx="391">
                  <c:v>-9.5756511475917705</c:v>
                </c:pt>
                <c:pt idx="392">
                  <c:v>7.463711672259933</c:v>
                </c:pt>
                <c:pt idx="393">
                  <c:v>-9.4969255078882497</c:v>
                </c:pt>
                <c:pt idx="394">
                  <c:v>9.5424373119634538</c:v>
                </c:pt>
                <c:pt idx="395">
                  <c:v>-5.418199868184729</c:v>
                </c:pt>
                <c:pt idx="396">
                  <c:v>-5.3788370483330255</c:v>
                </c:pt>
                <c:pt idx="397">
                  <c:v>17.660525771518564</c:v>
                </c:pt>
                <c:pt idx="398">
                  <c:v>-7.3001114086296184</c:v>
                </c:pt>
                <c:pt idx="399">
                  <c:v>8.7392514112220852</c:v>
                </c:pt>
                <c:pt idx="400">
                  <c:v>12.778614231073902</c:v>
                </c:pt>
                <c:pt idx="401">
                  <c:v>-5.1820229490743941</c:v>
                </c:pt>
                <c:pt idx="402">
                  <c:v>8.8573398707773094</c:v>
                </c:pt>
                <c:pt idx="403">
                  <c:v>-23.103297309370987</c:v>
                </c:pt>
                <c:pt idx="404">
                  <c:v>15.936065510480717</c:v>
                </c:pt>
                <c:pt idx="405">
                  <c:v>-4.0245716696674663</c:v>
                </c:pt>
                <c:pt idx="406">
                  <c:v>5.0147911501842373</c:v>
                </c:pt>
                <c:pt idx="407">
                  <c:v>-5.945846029964855</c:v>
                </c:pt>
                <c:pt idx="408">
                  <c:v>-7.9064832101131515</c:v>
                </c:pt>
                <c:pt idx="409">
                  <c:v>-1.8671203902614479</c:v>
                </c:pt>
                <c:pt idx="410">
                  <c:v>12.172242429590369</c:v>
                </c:pt>
                <c:pt idx="411">
                  <c:v>5.2116052494420728</c:v>
                </c:pt>
                <c:pt idx="412">
                  <c:v>-17.74903193070611</c:v>
                </c:pt>
                <c:pt idx="413">
                  <c:v>8.2903308891455936</c:v>
                </c:pt>
                <c:pt idx="414">
                  <c:v>-17.670306291002817</c:v>
                </c:pt>
                <c:pt idx="415">
                  <c:v>0.36905652884900064</c:v>
                </c:pt>
                <c:pt idx="416">
                  <c:v>19.408419348700704</c:v>
                </c:pt>
                <c:pt idx="417">
                  <c:v>-1.5522178314474786</c:v>
                </c:pt>
                <c:pt idx="418">
                  <c:v>0.48714498840422493</c:v>
                </c:pt>
                <c:pt idx="419">
                  <c:v>9.5265078082559285</c:v>
                </c:pt>
                <c:pt idx="420">
                  <c:v>8.565870628107632</c:v>
                </c:pt>
                <c:pt idx="421">
                  <c:v>-5.3947665520406645</c:v>
                </c:pt>
                <c:pt idx="422">
                  <c:v>-2.3554037321888472</c:v>
                </c:pt>
                <c:pt idx="423">
                  <c:v>17.683959087662856</c:v>
                </c:pt>
                <c:pt idx="424">
                  <c:v>-17.27667809248544</c:v>
                </c:pt>
                <c:pt idx="425">
                  <c:v>10.762684727366263</c:v>
                </c:pt>
                <c:pt idx="426">
                  <c:v>-4.1979524527820331</c:v>
                </c:pt>
                <c:pt idx="427">
                  <c:v>37.841410367069784</c:v>
                </c:pt>
                <c:pt idx="428">
                  <c:v>23.880773186921488</c:v>
                </c:pt>
                <c:pt idx="429">
                  <c:v>3.9201360067725091</c:v>
                </c:pt>
                <c:pt idx="430">
                  <c:v>24.959498826624213</c:v>
                </c:pt>
                <c:pt idx="431">
                  <c:v>-12.001138353524198</c:v>
                </c:pt>
                <c:pt idx="432">
                  <c:v>26.03822446632762</c:v>
                </c:pt>
                <c:pt idx="433">
                  <c:v>3.0775872861793232</c:v>
                </c:pt>
                <c:pt idx="434">
                  <c:v>-17.88304989396886</c:v>
                </c:pt>
                <c:pt idx="435">
                  <c:v>34.156312925882844</c:v>
                </c:pt>
                <c:pt idx="436">
                  <c:v>36.195675745734547</c:v>
                </c:pt>
                <c:pt idx="437">
                  <c:v>-2.764961434413749</c:v>
                </c:pt>
                <c:pt idx="438">
                  <c:v>8.2744013854379546</c:v>
                </c:pt>
                <c:pt idx="439">
                  <c:v>-21.686235794710228</c:v>
                </c:pt>
                <c:pt idx="440">
                  <c:v>0.35312702514147531</c:v>
                </c:pt>
                <c:pt idx="441">
                  <c:v>16.392489844993179</c:v>
                </c:pt>
                <c:pt idx="442">
                  <c:v>-1.5681473351551176</c:v>
                </c:pt>
                <c:pt idx="443">
                  <c:v>25.471215484696586</c:v>
                </c:pt>
                <c:pt idx="444">
                  <c:v>-5.4894216954515969</c:v>
                </c:pt>
                <c:pt idx="445">
                  <c:v>7.5499411244001067</c:v>
                </c:pt>
                <c:pt idx="446">
                  <c:v>-5.4106960557481898</c:v>
                </c:pt>
                <c:pt idx="447">
                  <c:v>7.6286667641036274</c:v>
                </c:pt>
                <c:pt idx="448">
                  <c:v>46.668029583955217</c:v>
                </c:pt>
                <c:pt idx="449">
                  <c:v>38.707392403807034</c:v>
                </c:pt>
                <c:pt idx="450">
                  <c:v>-20.253244776341262</c:v>
                </c:pt>
                <c:pt idx="451">
                  <c:v>25.786118043509759</c:v>
                </c:pt>
                <c:pt idx="452">
                  <c:v>-9.174519136638537</c:v>
                </c:pt>
                <c:pt idx="453">
                  <c:v>17.864843683213167</c:v>
                </c:pt>
                <c:pt idx="454">
                  <c:v>10.90420650306487</c:v>
                </c:pt>
                <c:pt idx="455">
                  <c:v>7.9435693229165736</c:v>
                </c:pt>
                <c:pt idx="456">
                  <c:v>10.982932142768391</c:v>
                </c:pt>
                <c:pt idx="457">
                  <c:v>25.022294962620094</c:v>
                </c:pt>
                <c:pt idx="458">
                  <c:v>22.061657782471798</c:v>
                </c:pt>
                <c:pt idx="459">
                  <c:v>15.101020602323501</c:v>
                </c:pt>
                <c:pt idx="460">
                  <c:v>23.140383422175205</c:v>
                </c:pt>
                <c:pt idx="461">
                  <c:v>30.179746242027022</c:v>
                </c:pt>
                <c:pt idx="462">
                  <c:v>18.219109061878726</c:v>
                </c:pt>
                <c:pt idx="463">
                  <c:v>0.25847188173042923</c:v>
                </c:pt>
                <c:pt idx="464">
                  <c:v>-7.7021652984177535</c:v>
                </c:pt>
                <c:pt idx="465">
                  <c:v>16.337197521433836</c:v>
                </c:pt>
                <c:pt idx="466">
                  <c:v>-7.6234396587143465</c:v>
                </c:pt>
                <c:pt idx="467">
                  <c:v>-2.5840768388626429</c:v>
                </c:pt>
                <c:pt idx="468">
                  <c:v>17.455285980989061</c:v>
                </c:pt>
                <c:pt idx="469">
                  <c:v>20.494648800840878</c:v>
                </c:pt>
                <c:pt idx="470">
                  <c:v>27.534011620692581</c:v>
                </c:pt>
                <c:pt idx="471">
                  <c:v>12.573374440544285</c:v>
                </c:pt>
                <c:pt idx="472">
                  <c:v>8.6127372603959884</c:v>
                </c:pt>
                <c:pt idx="473">
                  <c:v>-11.34789991975299</c:v>
                </c:pt>
                <c:pt idx="474">
                  <c:v>1.6914629000987134</c:v>
                </c:pt>
                <c:pt idx="475">
                  <c:v>10.730825719950417</c:v>
                </c:pt>
                <c:pt idx="476">
                  <c:v>2.7701885398021204</c:v>
                </c:pt>
                <c:pt idx="477">
                  <c:v>1.809551359653824</c:v>
                </c:pt>
                <c:pt idx="478">
                  <c:v>-4.1510858204943588</c:v>
                </c:pt>
                <c:pt idx="479">
                  <c:v>21.888276999357345</c:v>
                </c:pt>
                <c:pt idx="480">
                  <c:v>18.927639819209048</c:v>
                </c:pt>
                <c:pt idx="481">
                  <c:v>12.967002639060865</c:v>
                </c:pt>
                <c:pt idx="482">
                  <c:v>10.006365458912455</c:v>
                </c:pt>
                <c:pt idx="483">
                  <c:v>29.045728278764273</c:v>
                </c:pt>
                <c:pt idx="484">
                  <c:v>8.509109861597608E-2</c:v>
                </c:pt>
                <c:pt idx="485">
                  <c:v>18.12445391846768</c:v>
                </c:pt>
                <c:pt idx="486">
                  <c:v>-14.836183261680503</c:v>
                </c:pt>
                <c:pt idx="487">
                  <c:v>4.2031795581712004</c:v>
                </c:pt>
                <c:pt idx="488">
                  <c:v>3.2425423780229039</c:v>
                </c:pt>
                <c:pt idx="489">
                  <c:v>21.281905197874607</c:v>
                </c:pt>
                <c:pt idx="490">
                  <c:v>-4.678731982273689</c:v>
                </c:pt>
                <c:pt idx="491">
                  <c:v>3.3606308375781282</c:v>
                </c:pt>
                <c:pt idx="492">
                  <c:v>-4.6000063425701683</c:v>
                </c:pt>
                <c:pt idx="493">
                  <c:v>1.4393564772815353</c:v>
                </c:pt>
                <c:pt idx="494">
                  <c:v>-12.521280702866761</c:v>
                </c:pt>
                <c:pt idx="495">
                  <c:v>-19.48191788301574</c:v>
                </c:pt>
                <c:pt idx="496">
                  <c:v>-0.44255506316403626</c:v>
                </c:pt>
                <c:pt idx="497">
                  <c:v>-5.4031922433123327</c:v>
                </c:pt>
                <c:pt idx="498">
                  <c:v>20.636170576539485</c:v>
                </c:pt>
                <c:pt idx="499">
                  <c:v>-11.324466603608926</c:v>
                </c:pt>
                <c:pt idx="500">
                  <c:v>4.7148962162428916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Nitrogen!$F$14:$F$1115</c:f>
              <c:numCache>
                <c:formatCode>General</c:formatCode>
                <c:ptCount val="1102"/>
                <c:pt idx="0">
                  <c:v>1.3232551397356716E-4</c:v>
                </c:pt>
                <c:pt idx="1">
                  <c:v>1.6650770959493013E-4</c:v>
                </c:pt>
                <c:pt idx="2">
                  <c:v>2.0913740652172579E-4</c:v>
                </c:pt>
                <c:pt idx="3">
                  <c:v>2.6220182076392914E-4</c:v>
                </c:pt>
                <c:pt idx="4">
                  <c:v>3.2813027468228169E-4</c:v>
                </c:pt>
                <c:pt idx="5">
                  <c:v>4.0988640579473564E-4</c:v>
                </c:pt>
                <c:pt idx="6">
                  <c:v>5.1107818222737998E-4</c:v>
                </c:pt>
                <c:pt idx="7">
                  <c:v>6.3608884856569908E-4</c:v>
                </c:pt>
                <c:pt idx="8">
                  <c:v>7.9023240762494452E-4</c:v>
                </c:pt>
                <c:pt idx="9">
                  <c:v>9.7993778643814286E-4</c:v>
                </c:pt>
                <c:pt idx="10">
                  <c:v>1.2129664436915414E-3</c:v>
                </c:pt>
                <c:pt idx="11">
                  <c:v>1.4986688560334224E-3</c:v>
                </c:pt>
                <c:pt idx="12">
                  <c:v>1.8482860769834788E-3</c:v>
                </c:pt>
                <c:pt idx="13">
                  <c:v>2.275303398945583E-3</c:v>
                </c:pt>
                <c:pt idx="14">
                  <c:v>2.7958640703921386E-3</c:v>
                </c:pt>
                <c:pt idx="15">
                  <c:v>3.4292520291559687E-3</c:v>
                </c:pt>
                <c:pt idx="16">
                  <c:v>4.1984537117189854E-3</c:v>
                </c:pt>
                <c:pt idx="17">
                  <c:v>5.1308101876689424E-3</c:v>
                </c:pt>
                <c:pt idx="18">
                  <c:v>6.2587721476266463E-3</c:v>
                </c:pt>
                <c:pt idx="19">
                  <c:v>7.6207716387015128E-3</c:v>
                </c:pt>
                <c:pt idx="20">
                  <c:v>9.2622258889156848E-3</c:v>
                </c:pt>
                <c:pt idx="21">
                  <c:v>1.1236690082787788E-2</c:v>
                </c:pt>
                <c:pt idx="22">
                  <c:v>1.3607177532830288E-2</c:v>
                </c:pt>
                <c:pt idx="23">
                  <c:v>1.6447667321435287E-2</c:v>
                </c:pt>
                <c:pt idx="24">
                  <c:v>1.9844821144372585E-2</c:v>
                </c:pt>
                <c:pt idx="25">
                  <c:v>2.3899932747537139E-2</c:v>
                </c:pt>
                <c:pt idx="26">
                  <c:v>2.8731134982999281E-2</c:v>
                </c:pt>
                <c:pt idx="27">
                  <c:v>3.44758910834971E-2</c:v>
                </c:pt>
                <c:pt idx="28">
                  <c:v>4.1293798226486343E-2</c:v>
                </c:pt>
                <c:pt idx="29">
                  <c:v>4.9369732780450225E-2</c:v>
                </c:pt>
                <c:pt idx="30">
                  <c:v>5.8917367745090272E-2</c:v>
                </c:pt>
                <c:pt idx="31">
                  <c:v>7.0183093751386538E-2</c:v>
                </c:pt>
                <c:pt idx="32">
                  <c:v>8.3450375508604666E-2</c:v>
                </c:pt>
                <c:pt idx="33">
                  <c:v>9.9044575701105836E-2</c:v>
                </c:pt>
                <c:pt idx="34">
                  <c:v>0.11733827796551692</c:v>
                </c:pt>
                <c:pt idx="35">
                  <c:v>0.1387571396255097</c:v>
                </c:pt>
                <c:pt idx="36">
                  <c:v>0.16378630325553861</c:v>
                </c:pt>
                <c:pt idx="37">
                  <c:v>0.19297739375588641</c:v>
                </c:pt>
                <c:pt idx="38">
                  <c:v>0.22695612438669494</c:v>
                </c:pt>
                <c:pt idx="39">
                  <c:v>0.26643053099953556</c:v>
                </c:pt>
                <c:pt idx="40">
                  <c:v>0.31219984844180598</c:v>
                </c:pt>
                <c:pt idx="41">
                  <c:v>0.36516403667950298</c:v>
                </c:pt>
                <c:pt idx="42">
                  <c:v>0.42633395651068645</c:v>
                </c:pt>
                <c:pt idx="43">
                  <c:v>0.49684218573651417</c:v>
                </c:pt>
                <c:pt idx="44">
                  <c:v>0.57795445624432662</c:v>
                </c:pt>
                <c:pt idx="45">
                  <c:v>0.67108168060239903</c:v>
                </c:pt>
                <c:pt idx="46">
                  <c:v>0.77779252340629446</c:v>
                </c:pt>
                <c:pt idx="47">
                  <c:v>0.89982645776916592</c:v>
                </c:pt>
                <c:pt idx="48">
                  <c:v>1.0391072310147882</c:v>
                </c:pt>
                <c:pt idx="49">
                  <c:v>1.1977566458517319</c:v>
                </c:pt>
                <c:pt idx="50">
                  <c:v>1.3781085442013352</c:v>
                </c:pt>
                <c:pt idx="51">
                  <c:v>1.5827228604902617</c:v>
                </c:pt>
                <c:pt idx="52">
                  <c:v>1.8143995898238487</c:v>
                </c:pt>
                <c:pt idx="53">
                  <c:v>2.0761924942143248</c:v>
                </c:pt>
                <c:pt idx="54">
                  <c:v>2.3714223471947098</c:v>
                </c:pt>
                <c:pt idx="55">
                  <c:v>2.703689494083684</c:v>
                </c:pt>
                <c:pt idx="56">
                  <c:v>3.0768854821961358</c:v>
                </c:pt>
                <c:pt idx="57">
                  <c:v>3.4952034927261479</c:v>
                </c:pt>
                <c:pt idx="58">
                  <c:v>3.9631472847597311</c:v>
                </c:pt>
                <c:pt idx="59">
                  <c:v>4.4855383416975885</c:v>
                </c:pt>
                <c:pt idx="60">
                  <c:v>5.0675208926172983</c:v>
                </c:pt>
                <c:pt idx="61">
                  <c:v>5.7145644657796941</c:v>
                </c:pt>
                <c:pt idx="62">
                  <c:v>6.4324636196047793</c:v>
                </c:pt>
                <c:pt idx="63">
                  <c:v>7.2273344883556403</c:v>
                </c:pt>
                <c:pt idx="64">
                  <c:v>8.1056077763731107</c:v>
                </c:pt>
                <c:pt idx="65">
                  <c:v>9.0740178365134696</c:v>
                </c:pt>
                <c:pt idx="66">
                  <c:v>10.139587476031261</c:v>
                </c:pt>
                <c:pt idx="67">
                  <c:v>11.309608147378187</c:v>
                </c:pt>
                <c:pt idx="68">
                  <c:v>12.591615202402249</c:v>
                </c:pt>
                <c:pt idx="69">
                  <c:v>13.993357917105094</c:v>
                </c:pt>
                <c:pt idx="70">
                  <c:v>15.522764030609856</c:v>
                </c:pt>
                <c:pt idx="71">
                  <c:v>17.187898586506936</c:v>
                </c:pt>
                <c:pt idx="72">
                  <c:v>18.996916917857032</c:v>
                </c:pt>
                <c:pt idx="73">
                  <c:v>20.95801167821903</c:v>
                </c:pt>
                <c:pt idx="74">
                  <c:v>23.07935389062964</c:v>
                </c:pt>
                <c:pt idx="75">
                  <c:v>25.369028063812017</c:v>
                </c:pt>
                <c:pt idx="76">
                  <c:v>27.834961509415315</c:v>
                </c:pt>
                <c:pt idx="77">
                  <c:v>30.484848085678117</c:v>
                </c:pt>
                <c:pt idx="78">
                  <c:v>33.32606669014649</c:v>
                </c:pt>
                <c:pt idx="79">
                  <c:v>36.365594925126864</c:v>
                </c:pt>
                <c:pt idx="80">
                  <c:v>39.609918466417106</c:v>
                </c:pt>
                <c:pt idx="81">
                  <c:v>43.064936771365403</c:v>
                </c:pt>
                <c:pt idx="82">
                  <c:v>46.735865870933885</c:v>
                </c:pt>
                <c:pt idx="83">
                  <c:v>50.627139095720906</c:v>
                </c:pt>
                <c:pt idx="84">
                  <c:v>54.74230668880093</c:v>
                </c:pt>
                <c:pt idx="85">
                  <c:v>59.083935354669933</c:v>
                </c:pt>
                <c:pt idx="86">
                  <c:v>63.653508883024891</c:v>
                </c:pt>
                <c:pt idx="87">
                  <c:v>68.451331065453203</c:v>
                </c:pt>
                <c:pt idx="88">
                  <c:v>73.476432190019125</c:v>
                </c:pt>
                <c:pt idx="89">
                  <c:v>78.72648045244209</c:v>
                </c:pt>
                <c:pt idx="90">
                  <c:v>84.197699658978038</c:v>
                </c:pt>
                <c:pt idx="91">
                  <c:v>89.884794615456897</c:v>
                </c:pt>
                <c:pt idx="92">
                  <c:v>95.780885596281109</c:v>
                </c:pt>
                <c:pt idx="93">
                  <c:v>101.87745326496463</c:v>
                </c:pt>
                <c:pt idx="94">
                  <c:v>108.16429537453415</c:v>
                </c:pt>
                <c:pt idx="95">
                  <c:v>114.62949650846534</c:v>
                </c:pt>
                <c:pt idx="96">
                  <c:v>121.25941203298215</c:v>
                </c:pt>
                <c:pt idx="97">
                  <c:v>128.0386673179415</c:v>
                </c:pt>
                <c:pt idx="98">
                  <c:v>134.9501731464739</c:v>
                </c:pt>
                <c:pt idx="99">
                  <c:v>141.97515807576056</c:v>
                </c:pt>
                <c:pt idx="100">
                  <c:v>149.09321833231149</c:v>
                </c:pt>
                <c:pt idx="101">
                  <c:v>156.2823856252565</c:v>
                </c:pt>
                <c:pt idx="102">
                  <c:v>163.51921305109184</c:v>
                </c:pt>
                <c:pt idx="103">
                  <c:v>170.77887903092375</c:v>
                </c:pt>
                <c:pt idx="104">
                  <c:v>178.03530898578813</c:v>
                </c:pt>
                <c:pt idx="105">
                  <c:v>185.26131420848364</c:v>
                </c:pt>
                <c:pt idx="106">
                  <c:v>192.42874714255348</c:v>
                </c:pt>
                <c:pt idx="107">
                  <c:v>199.50867203002875</c:v>
                </c:pt>
                <c:pt idx="108">
                  <c:v>206.47154964692692</c:v>
                </c:pt>
                <c:pt idx="109">
                  <c:v>213.28743461148628</c:v>
                </c:pt>
                <c:pt idx="110">
                  <c:v>219.92618352902485</c:v>
                </c:pt>
                <c:pt idx="111">
                  <c:v>226.35767203530844</c:v>
                </c:pt>
                <c:pt idx="112">
                  <c:v>232.55201861824588</c:v>
                </c:pt>
                <c:pt idx="113">
                  <c:v>238.47981294252301</c:v>
                </c:pt>
                <c:pt idx="114">
                  <c:v>244.1123462748219</c:v>
                </c:pt>
                <c:pt idx="115">
                  <c:v>249.4218415117017</c:v>
                </c:pt>
                <c:pt idx="116">
                  <c:v>254.38168025215955</c:v>
                </c:pt>
                <c:pt idx="117">
                  <c:v>258.96662433157525</c:v>
                </c:pt>
                <c:pt idx="118">
                  <c:v>263.15302924715564</c:v>
                </c:pt>
                <c:pt idx="119">
                  <c:v>266.91904695601272</c:v>
                </c:pt>
                <c:pt idx="120">
                  <c:v>270.24481561586185</c:v>
                </c:pt>
                <c:pt idx="121">
                  <c:v>273.11263396532581</c:v>
                </c:pt>
                <c:pt idx="122">
                  <c:v>275.50711820306742</c:v>
                </c:pt>
                <c:pt idx="123">
                  <c:v>277.41533942044708</c:v>
                </c:pt>
                <c:pt idx="124">
                  <c:v>278.8269398711447</c:v>
                </c:pt>
                <c:pt idx="125">
                  <c:v>279.73422661407574</c:v>
                </c:pt>
                <c:pt idx="126">
                  <c:v>280.13224134547079</c:v>
                </c:pt>
                <c:pt idx="127">
                  <c:v>280.01880553308558</c:v>
                </c:pt>
                <c:pt idx="128">
                  <c:v>279.39454027777094</c:v>
                </c:pt>
                <c:pt idx="129">
                  <c:v>278.26286064900421</c:v>
                </c:pt>
                <c:pt idx="130">
                  <c:v>276.6299445667027</c:v>
                </c:pt>
                <c:pt idx="131">
                  <c:v>274.50467662599061</c:v>
                </c:pt>
                <c:pt idx="132">
                  <c:v>271.89856757968312</c:v>
                </c:pt>
                <c:pt idx="133">
                  <c:v>268.82565049931952</c:v>
                </c:pt>
                <c:pt idx="134">
                  <c:v>265.30235492542357</c:v>
                </c:pt>
                <c:pt idx="135">
                  <c:v>261.34736058592455</c:v>
                </c:pt>
                <c:pt idx="136">
                  <c:v>256.98143250451631</c:v>
                </c:pt>
                <c:pt idx="137">
                  <c:v>252.22723953483191</c:v>
                </c:pt>
                <c:pt idx="138">
                  <c:v>247.10915853732624</c:v>
                </c:pt>
                <c:pt idx="139">
                  <c:v>241.65306656297849</c:v>
                </c:pt>
                <c:pt idx="140">
                  <c:v>235.88612351771883</c:v>
                </c:pt>
                <c:pt idx="141">
                  <c:v>229.83654785375447</c:v>
                </c:pt>
                <c:pt idx="142">
                  <c:v>223.53338786857009</c:v>
                </c:pt>
                <c:pt idx="143">
                  <c:v>217.00629118796311</c:v>
                </c:pt>
                <c:pt idx="144">
                  <c:v>210.28527496853542</c:v>
                </c:pt>
                <c:pt idx="145">
                  <c:v>203.4004992807287</c:v>
                </c:pt>
                <c:pt idx="146">
                  <c:v>196.38204602005356</c:v>
                </c:pt>
                <c:pt idx="147">
                  <c:v>189.2597055582207</c:v>
                </c:pt>
                <c:pt idx="148">
                  <c:v>182.06277317557715</c:v>
                </c:pt>
                <c:pt idx="149">
                  <c:v>174.81985712645707</c:v>
                </c:pt>
                <c:pt idx="150">
                  <c:v>167.55869997682012</c:v>
                </c:pt>
                <c:pt idx="151">
                  <c:v>160.306014627411</c:v>
                </c:pt>
                <c:pt idx="152">
                  <c:v>153.08733619649473</c:v>
                </c:pt>
                <c:pt idx="153">
                  <c:v>145.92689069031559</c:v>
                </c:pt>
                <c:pt idx="154">
                  <c:v>138.84748114105327</c:v>
                </c:pt>
                <c:pt idx="155">
                  <c:v>131.87039164327274</c:v>
                </c:pt>
                <c:pt idx="156">
                  <c:v>125.01530947788922</c:v>
                </c:pt>
                <c:pt idx="157">
                  <c:v>118.30026527788186</c:v>
                </c:pt>
                <c:pt idx="158">
                  <c:v>111.74159096779213</c:v>
                </c:pt>
                <c:pt idx="159">
                  <c:v>105.35389500232142</c:v>
                </c:pt>
                <c:pt idx="160">
                  <c:v>99.150054238747501</c:v>
                </c:pt>
                <c:pt idx="161">
                  <c:v>93.141221608575435</c:v>
                </c:pt>
                <c:pt idx="162">
                  <c:v>87.336848604407763</c:v>
                </c:pt>
                <c:pt idx="163">
                  <c:v>81.744721471593053</c:v>
                </c:pt>
                <c:pt idx="164">
                  <c:v>76.371009891352742</c:v>
                </c:pt>
                <c:pt idx="165">
                  <c:v>71.220326861533891</c:v>
                </c:pt>
                <c:pt idx="166">
                  <c:v>66.295798424546334</c:v>
                </c:pt>
                <c:pt idx="167">
                  <c:v>61.599141859441794</c:v>
                </c:pt>
                <c:pt idx="168">
                  <c:v>57.130750939830826</c:v>
                </c:pt>
                <c:pt idx="169">
                  <c:v>52.889786870826718</c:v>
                </c:pt>
                <c:pt idx="170">
                  <c:v>48.874273543197575</c:v>
                </c:pt>
                <c:pt idx="171">
                  <c:v>45.081195788382665</c:v>
                </c:pt>
                <c:pt idx="172">
                  <c:v>41.506599377051423</c:v>
                </c:pt>
                <c:pt idx="173">
                  <c:v>38.145691577287174</c:v>
                </c:pt>
                <c:pt idx="174">
                  <c:v>34.992941172084436</c:v>
                </c:pt>
                <c:pt idx="175">
                  <c:v>32.042176928737035</c:v>
                </c:pt>
                <c:pt idx="176">
                  <c:v>29.286683612531036</c:v>
                </c:pt>
                <c:pt idx="177">
                  <c:v>26.719294740982924</c:v>
                </c:pt>
                <c:pt idx="178">
                  <c:v>24.332481382098507</c:v>
                </c:pt>
                <c:pt idx="179">
                  <c:v>22.118436407440246</c:v>
                </c:pt>
                <c:pt idx="180">
                  <c:v>20.069153717365626</c:v>
                </c:pt>
                <c:pt idx="181">
                  <c:v>18.176502059904756</c:v>
                </c:pt>
                <c:pt idx="182">
                  <c:v>16.432293164394995</c:v>
                </c:pt>
                <c:pt idx="183">
                  <c:v>14.828344005987606</c:v>
                </c:pt>
                <c:pt idx="184">
                  <c:v>13.356533105476343</c:v>
                </c:pt>
                <c:pt idx="185">
                  <c:v>12.008850850425626</c:v>
                </c:pt>
                <c:pt idx="186">
                  <c:v>10.777443897573086</c:v>
                </c:pt>
                <c:pt idx="187">
                  <c:v>9.6546537821643295</c:v>
                </c:pt>
                <c:pt idx="188">
                  <c:v>8.6330499175047457</c:v>
                </c:pt>
                <c:pt idx="189">
                  <c:v>7.7054572175420555</c:v>
                </c:pt>
                <c:pt idx="190">
                  <c:v>6.8649786156367938</c:v>
                </c:pt>
                <c:pt idx="191">
                  <c:v>6.1050127863323009</c:v>
                </c:pt>
                <c:pt idx="192">
                  <c:v>5.4192674016961933</c:v>
                </c:pt>
                <c:pt idx="193">
                  <c:v>4.801768271985587</c:v>
                </c:pt>
                <c:pt idx="194">
                  <c:v>4.2468647314529351</c:v>
                </c:pt>
                <c:pt idx="195">
                  <c:v>3.7492316351875683</c:v>
                </c:pt>
                <c:pt idx="196">
                  <c:v>3.3038683322243609</c:v>
                </c:pt>
                <c:pt idx="197">
                  <c:v>2.9060949746129943</c:v>
                </c:pt>
                <c:pt idx="198">
                  <c:v>2.5515465123320555</c:v>
                </c:pt>
                <c:pt idx="199">
                  <c:v>2.23616471038908</c:v>
                </c:pt>
                <c:pt idx="200">
                  <c:v>1.956188508010144</c:v>
                </c:pt>
                <c:pt idx="201">
                  <c:v>1.7081430209012487</c:v>
                </c:pt>
                <c:pt idx="202">
                  <c:v>1.4888274668721873</c:v>
                </c:pt>
                <c:pt idx="203">
                  <c:v>1.2953022731612649</c:v>
                </c:pt>
                <c:pt idx="204">
                  <c:v>1.1248756010192433</c:v>
                </c:pt>
                <c:pt idx="205">
                  <c:v>0.9750895000628107</c:v>
                </c:pt>
                <c:pt idx="206">
                  <c:v>0.84370588187470019</c:v>
                </c:pt>
                <c:pt idx="207">
                  <c:v>0.72869247972783813</c:v>
                </c:pt>
                <c:pt idx="208">
                  <c:v>0.62820893941857492</c:v>
                </c:pt>
                <c:pt idx="209">
                  <c:v>0.5405931652202427</c:v>
                </c:pt>
                <c:pt idx="210">
                  <c:v>0.46434802515304219</c:v>
                </c:pt>
                <c:pt idx="211">
                  <c:v>0.39812850125196647</c:v>
                </c:pt>
                <c:pt idx="212">
                  <c:v>0.34072935332269338</c:v>
                </c:pt>
                <c:pt idx="213">
                  <c:v>0.29107334904854898</c:v>
                </c:pt>
                <c:pt idx="214">
                  <c:v>0.24820009908758409</c:v>
                </c:pt>
                <c:pt idx="215">
                  <c:v>0.21125552312707688</c:v>
                </c:pt>
                <c:pt idx="216">
                  <c:v>0.17948196164271352</c:v>
                </c:pt>
                <c:pt idx="217">
                  <c:v>0.15220893833719673</c:v>
                </c:pt>
                <c:pt idx="218">
                  <c:v>0.12884456982211231</c:v>
                </c:pt>
                <c:pt idx="219">
                  <c:v>0.10886761199713332</c:v>
                </c:pt>
                <c:pt idx="220">
                  <c:v>9.1820126681786171E-2</c:v>
                </c:pt>
                <c:pt idx="221">
                  <c:v>7.730074726809584E-2</c:v>
                </c:pt>
                <c:pt idx="222">
                  <c:v>6.4958518399990589E-2</c:v>
                </c:pt>
                <c:pt idx="223">
                  <c:v>5.4487281836673028E-2</c:v>
                </c:pt>
                <c:pt idx="224">
                  <c:v>4.5620578629310259E-2</c:v>
                </c:pt>
                <c:pt idx="225">
                  <c:v>3.8127036433274558E-2</c:v>
                </c:pt>
                <c:pt idx="226">
                  <c:v>3.1806210094719928E-2</c:v>
                </c:pt>
                <c:pt idx="227">
                  <c:v>2.6484843505245562E-2</c:v>
                </c:pt>
                <c:pt idx="228">
                  <c:v>2.2013521022542486E-2</c:v>
                </c:pt>
                <c:pt idx="229">
                  <c:v>1.826367743315474E-2</c:v>
                </c:pt>
                <c:pt idx="230">
                  <c:v>1.5124936413205311E-2</c:v>
                </c:pt>
                <c:pt idx="231">
                  <c:v>1.2502748658373138E-2</c:v>
                </c:pt>
                <c:pt idx="232">
                  <c:v>1.0316302249266813E-2</c:v>
                </c:pt>
                <c:pt idx="233">
                  <c:v>8.4966793410479659E-3</c:v>
                </c:pt>
                <c:pt idx="234">
                  <c:v>6.985234869830468E-3</c:v>
                </c:pt>
                <c:pt idx="235">
                  <c:v>5.732174619831395E-3</c:v>
                </c:pt>
                <c:pt idx="236">
                  <c:v>4.6953116562667742E-3</c:v>
                </c:pt>
                <c:pt idx="237">
                  <c:v>3.8389817769488958E-3</c:v>
                </c:pt>
                <c:pt idx="238">
                  <c:v>3.1331002462074804E-3</c:v>
                </c:pt>
                <c:pt idx="239">
                  <c:v>2.5523436317585963E-3</c:v>
                </c:pt>
                <c:pt idx="240">
                  <c:v>2.0754420544257311E-3</c:v>
                </c:pt>
                <c:pt idx="241">
                  <c:v>1.684568572668702E-3</c:v>
                </c:pt>
                <c:pt idx="242">
                  <c:v>1.3648137517643544E-3</c:v>
                </c:pt>
                <c:pt idx="243">
                  <c:v>1.1037347069332119E-3</c:v>
                </c:pt>
                <c:pt idx="244">
                  <c:v>8.9096905898722594E-4</c:v>
                </c:pt>
                <c:pt idx="245">
                  <c:v>7.1790529987066434E-4</c:v>
                </c:pt>
                <c:pt idx="246">
                  <c:v>5.7740203533075208E-4</c:v>
                </c:pt>
                <c:pt idx="247">
                  <c:v>4.6354945544048519E-4</c:v>
                </c:pt>
                <c:pt idx="248">
                  <c:v>3.7146718428915246E-4</c:v>
                </c:pt>
                <c:pt idx="249">
                  <c:v>2.9713338213694285E-4</c:v>
                </c:pt>
                <c:pt idx="250">
                  <c:v>2.3724062129526475E-4</c:v>
                </c:pt>
                <c:pt idx="251">
                  <c:v>1.8907463596938611E-4</c:v>
                </c:pt>
                <c:pt idx="252">
                  <c:v>1.5041256138876978E-4</c:v>
                </c:pt>
                <c:pt idx="253">
                  <c:v>1.1943773389099646E-4</c:v>
                </c:pt>
                <c:pt idx="254">
                  <c:v>9.466852631909281E-5</c:v>
                </c:pt>
                <c:pt idx="255">
                  <c:v>7.4899047062367501E-5</c:v>
                </c:pt>
                <c:pt idx="256">
                  <c:v>5.9149841018448364E-5</c:v>
                </c:pt>
                <c:pt idx="257">
                  <c:v>4.6627001214866396E-5</c:v>
                </c:pt>
                <c:pt idx="258">
                  <c:v>3.6688334933481108E-5</c:v>
                </c:pt>
                <c:pt idx="259">
                  <c:v>2.8815431884627597E-5</c:v>
                </c:pt>
                <c:pt idx="260">
                  <c:v>2.2590657853361733E-5</c:v>
                </c:pt>
                <c:pt idx="261">
                  <c:v>1.7678248594601362E-5</c:v>
                </c:pt>
                <c:pt idx="262">
                  <c:v>1.3808808576877665E-5</c:v>
                </c:pt>
                <c:pt idx="263">
                  <c:v>1.0766630176586605E-5</c:v>
                </c:pt>
                <c:pt idx="264">
                  <c:v>8.3793435360721434E-6</c:v>
                </c:pt>
                <c:pt idx="265">
                  <c:v>6.5094876907107904E-6</c:v>
                </c:pt>
                <c:pt idx="266">
                  <c:v>5.0476616739909067E-6</c:v>
                </c:pt>
                <c:pt idx="267">
                  <c:v>3.906971829962859E-6</c:v>
                </c:pt>
                <c:pt idx="268">
                  <c:v>3.0185400021199674E-6</c:v>
                </c:pt>
                <c:pt idx="269">
                  <c:v>2.3278779416868549E-6</c:v>
                </c:pt>
                <c:pt idx="270">
                  <c:v>1.7919673334639847E-6</c:v>
                </c:pt>
                <c:pt idx="271">
                  <c:v>1.3769132706953507E-6</c:v>
                </c:pt>
                <c:pt idx="272">
                  <c:v>1.0560626832132477E-6</c:v>
                </c:pt>
                <c:pt idx="273">
                  <c:v>8.0849887827071472E-7</c:v>
                </c:pt>
                <c:pt idx="274">
                  <c:v>6.178396281868757E-7</c:v>
                </c:pt>
                <c:pt idx="275">
                  <c:v>4.7127967811967767E-7</c:v>
                </c:pt>
                <c:pt idx="276">
                  <c:v>3.5882961537899126E-7</c:v>
                </c:pt>
                <c:pt idx="277">
                  <c:v>2.7271213283343586E-7</c:v>
                </c:pt>
                <c:pt idx="278">
                  <c:v>2.0688416655078522E-7</c:v>
                </c:pt>
                <c:pt idx="279">
                  <c:v>1.5665947332520297E-7</c:v>
                </c:pt>
                <c:pt idx="280">
                  <c:v>1.1841117319428881E-7</c:v>
                </c:pt>
                <c:pt idx="281">
                  <c:v>8.9337813636316811E-8</c:v>
                </c:pt>
                <c:pt idx="282">
                  <c:v>6.7279781036582232E-8</c:v>
                </c:pt>
                <c:pt idx="283">
                  <c:v>5.0575528860253574E-8</c:v>
                </c:pt>
                <c:pt idx="284">
                  <c:v>3.7949224909112485E-8</c:v>
                </c:pt>
                <c:pt idx="285">
                  <c:v>2.8423136533893191E-8</c:v>
                </c:pt>
                <c:pt idx="286">
                  <c:v>2.1249450615257494E-8</c:v>
                </c:pt>
                <c:pt idx="287">
                  <c:v>1.5857328572402482E-8</c:v>
                </c:pt>
                <c:pt idx="288">
                  <c:v>1.18118781395956E-8</c:v>
                </c:pt>
                <c:pt idx="289">
                  <c:v>8.78242610520387E-9</c:v>
                </c:pt>
                <c:pt idx="290">
                  <c:v>6.5180346485211916E-9</c:v>
                </c:pt>
                <c:pt idx="291">
                  <c:v>4.8286467965842657E-9</c:v>
                </c:pt>
                <c:pt idx="292">
                  <c:v>3.5705969289497658E-9</c:v>
                </c:pt>
                <c:pt idx="293">
                  <c:v>2.6354988380108205E-9</c:v>
                </c:pt>
                <c:pt idx="294">
                  <c:v>1.9417416438709305E-9</c:v>
                </c:pt>
                <c:pt idx="295">
                  <c:v>1.4279949596880236E-9</c:v>
                </c:pt>
                <c:pt idx="296">
                  <c:v>1.0482588026824988E-9</c:v>
                </c:pt>
                <c:pt idx="297">
                  <c:v>7.6809860333150118E-10</c:v>
                </c:pt>
                <c:pt idx="298">
                  <c:v>5.617874675102949E-10</c:v>
                </c:pt>
                <c:pt idx="299">
                  <c:v>4.1014151536770253E-10</c:v>
                </c:pt>
                <c:pt idx="300">
                  <c:v>2.9888356216781626E-10</c:v>
                </c:pt>
                <c:pt idx="301">
                  <c:v>2.1740871211689529E-10</c:v>
                </c:pt>
                <c:pt idx="302">
                  <c:v>1.5785504631734958E-10</c:v>
                </c:pt>
                <c:pt idx="303">
                  <c:v>1.1440542280736632E-10</c:v>
                </c:pt>
                <c:pt idx="304">
                  <c:v>8.2763979561625428E-11</c:v>
                </c:pt>
                <c:pt idx="305">
                  <c:v>5.9764423279192659E-11</c:v>
                </c:pt>
                <c:pt idx="306">
                  <c:v>4.3077522206758911E-11</c:v>
                </c:pt>
                <c:pt idx="307">
                  <c:v>3.0993120933508954E-11</c:v>
                </c:pt>
                <c:pt idx="308">
                  <c:v>2.2258019604147467E-11</c:v>
                </c:pt>
                <c:pt idx="309">
                  <c:v>1.5955644232828083E-11</c:v>
                </c:pt>
                <c:pt idx="310">
                  <c:v>1.1416915365262057E-11</c:v>
                </c:pt>
                <c:pt idx="311">
                  <c:v>8.1543590994465579E-12</c:v>
                </c:pt>
                <c:pt idx="312">
                  <c:v>5.8134976067080002E-12</c:v>
                </c:pt>
                <c:pt idx="313">
                  <c:v>4.1370595947594315E-12</c:v>
                </c:pt>
                <c:pt idx="314">
                  <c:v>2.9386825209858767E-12</c:v>
                </c:pt>
                <c:pt idx="315">
                  <c:v>2.0836279598250531E-12</c:v>
                </c:pt>
                <c:pt idx="316">
                  <c:v>1.4746681385680648E-12</c:v>
                </c:pt>
                <c:pt idx="317">
                  <c:v>1.0417776391558931E-12</c:v>
                </c:pt>
                <c:pt idx="318">
                  <c:v>7.346193772945253E-13</c:v>
                </c:pt>
                <c:pt idx="319">
                  <c:v>5.1707833509414095E-13</c:v>
                </c:pt>
                <c:pt idx="320">
                  <c:v>3.6329290618791265E-13</c:v>
                </c:pt>
                <c:pt idx="321">
                  <c:v>2.5477928090864975E-13</c:v>
                </c:pt>
                <c:pt idx="322">
                  <c:v>1.7835197017857519E-13</c:v>
                </c:pt>
                <c:pt idx="323">
                  <c:v>1.2462303644977018E-13</c:v>
                </c:pt>
                <c:pt idx="324">
                  <c:v>8.6921129274442351E-14</c:v>
                </c:pt>
                <c:pt idx="325">
                  <c:v>6.0514438122987437E-14</c:v>
                </c:pt>
                <c:pt idx="326">
                  <c:v>4.2053220879935921E-14</c:v>
                </c:pt>
                <c:pt idx="327">
                  <c:v>2.9170652062043216E-14</c:v>
                </c:pt>
                <c:pt idx="328">
                  <c:v>2.0197593344362094E-14</c:v>
                </c:pt>
                <c:pt idx="329">
                  <c:v>1.3959174122076168E-14</c:v>
                </c:pt>
                <c:pt idx="330">
                  <c:v>9.6300033674173799E-15</c:v>
                </c:pt>
                <c:pt idx="331">
                  <c:v>6.6313166656593896E-15</c:v>
                </c:pt>
                <c:pt idx="332">
                  <c:v>4.5580565548292151E-15</c:v>
                </c:pt>
                <c:pt idx="333">
                  <c:v>3.1272763856877105E-15</c:v>
                </c:pt>
                <c:pt idx="334">
                  <c:v>2.1417039385195737E-15</c:v>
                </c:pt>
                <c:pt idx="335">
                  <c:v>1.4640611587701822E-15</c:v>
                </c:pt>
                <c:pt idx="336">
                  <c:v>9.9900029532325766E-16</c:v>
                </c:pt>
                <c:pt idx="337">
                  <c:v>6.8042244004941708E-16</c:v>
                </c:pt>
                <c:pt idx="338">
                  <c:v>4.6259214424789557E-16</c:v>
                </c:pt>
                <c:pt idx="339">
                  <c:v>3.1392398043132006E-16</c:v>
                </c:pt>
                <c:pt idx="340">
                  <c:v>2.1264606247880087E-16</c:v>
                </c:pt>
                <c:pt idx="341">
                  <c:v>1.4377944809388315E-16</c:v>
                </c:pt>
                <c:pt idx="342">
                  <c:v>9.7038235941037553E-17</c:v>
                </c:pt>
                <c:pt idx="343">
                  <c:v>6.5372574310703752E-17</c:v>
                </c:pt>
                <c:pt idx="344">
                  <c:v>4.3959717798730086E-17</c:v>
                </c:pt>
                <c:pt idx="345">
                  <c:v>2.9506712016440491E-17</c:v>
                </c:pt>
                <c:pt idx="346">
                  <c:v>1.9769393872507898E-17</c:v>
                </c:pt>
                <c:pt idx="347">
                  <c:v>1.3221249594044275E-17</c:v>
                </c:pt>
                <c:pt idx="348">
                  <c:v>8.8258850702048178E-18</c:v>
                </c:pt>
                <c:pt idx="349">
                  <c:v>5.8809927693786237E-18</c:v>
                </c:pt>
                <c:pt idx="350">
                  <c:v>3.9115567628658722E-18</c:v>
                </c:pt>
                <c:pt idx="351">
                  <c:v>2.5969000949837422E-18</c:v>
                </c:pt>
                <c:pt idx="352">
                  <c:v>1.7209468648049289E-18</c:v>
                </c:pt>
                <c:pt idx="353">
                  <c:v>1.1383774767929544E-18</c:v>
                </c:pt>
                <c:pt idx="354">
                  <c:v>7.5164321481177414E-19</c:v>
                </c:pt>
                <c:pt idx="355">
                  <c:v>4.9538608350013957E-19</c:v>
                </c:pt>
                <c:pt idx="356">
                  <c:v>3.2589858641219131E-19</c:v>
                </c:pt>
                <c:pt idx="357">
                  <c:v>2.1400689461965819E-19</c:v>
                </c:pt>
                <c:pt idx="358">
                  <c:v>1.4027480299834138E-19</c:v>
                </c:pt>
                <c:pt idx="359">
                  <c:v>9.1777914235251642E-20</c:v>
                </c:pt>
                <c:pt idx="360">
                  <c:v>5.9938147149600505E-20</c:v>
                </c:pt>
                <c:pt idx="361">
                  <c:v>3.9072847061286974E-20</c:v>
                </c:pt>
                <c:pt idx="362">
                  <c:v>2.5424558210599614E-20</c:v>
                </c:pt>
                <c:pt idx="363">
                  <c:v>1.6513471707580825E-20</c:v>
                </c:pt>
                <c:pt idx="364">
                  <c:v>1.0706067374234579E-20</c:v>
                </c:pt>
                <c:pt idx="365">
                  <c:v>6.9283237175058766E-21</c:v>
                </c:pt>
                <c:pt idx="366">
                  <c:v>4.4754116130786829E-21</c:v>
                </c:pt>
                <c:pt idx="367">
                  <c:v>2.8856550297383216E-21</c:v>
                </c:pt>
                <c:pt idx="368">
                  <c:v>1.8572161529321737E-21</c:v>
                </c:pt>
                <c:pt idx="369">
                  <c:v>1.1931281900317752E-21</c:v>
                </c:pt>
                <c:pt idx="370">
                  <c:v>7.6510030556472519E-22</c:v>
                </c:pt>
                <c:pt idx="371">
                  <c:v>4.8972949123448226E-22</c:v>
                </c:pt>
                <c:pt idx="372">
                  <c:v>3.1289653512380412E-22</c:v>
                </c:pt>
                <c:pt idx="373">
                  <c:v>1.9955006062205493E-22</c:v>
                </c:pt>
                <c:pt idx="374">
                  <c:v>1.2703096228640043E-22</c:v>
                </c:pt>
                <c:pt idx="375">
                  <c:v>8.0718656676876428E-23</c:v>
                </c:pt>
                <c:pt idx="376">
                  <c:v>5.1197042919141099E-23</c:v>
                </c:pt>
                <c:pt idx="377">
                  <c:v>3.2413239845076076E-23</c:v>
                </c:pt>
                <c:pt idx="378">
                  <c:v>2.0483615835049961E-23</c:v>
                </c:pt>
                <c:pt idx="379">
                  <c:v>1.2921038345527511E-23</c:v>
                </c:pt>
                <c:pt idx="380">
                  <c:v>8.1356980619953554E-24</c:v>
                </c:pt>
                <c:pt idx="381">
                  <c:v>5.113271383544395E-24</c:v>
                </c:pt>
                <c:pt idx="382">
                  <c:v>3.2078162121643476E-24</c:v>
                </c:pt>
                <c:pt idx="383">
                  <c:v>2.0087538703377827E-24</c:v>
                </c:pt>
                <c:pt idx="384">
                  <c:v>1.2555979240180244E-24</c:v>
                </c:pt>
                <c:pt idx="385">
                  <c:v>7.8339548688066042E-25</c:v>
                </c:pt>
                <c:pt idx="386">
                  <c:v>4.8788577451479399E-25</c:v>
                </c:pt>
                <c:pt idx="387">
                  <c:v>3.0329263159353562E-25</c:v>
                </c:pt>
                <c:pt idx="388">
                  <c:v>1.8819677511729645E-25</c:v>
                </c:pt>
                <c:pt idx="389">
                  <c:v>1.1656525253572501E-25</c:v>
                </c:pt>
                <c:pt idx="390">
                  <c:v>7.2066371219488792E-26</c:v>
                </c:pt>
                <c:pt idx="391">
                  <c:v>4.4473654087076129E-26</c:v>
                </c:pt>
                <c:pt idx="392">
                  <c:v>2.739552244725293E-26</c:v>
                </c:pt>
                <c:pt idx="393">
                  <c:v>1.6844688110574806E-26</c:v>
                </c:pt>
                <c:pt idx="394">
                  <c:v>1.0338391520617563E-26</c:v>
                </c:pt>
                <c:pt idx="395">
                  <c:v>6.3335848035628796E-27</c:v>
                </c:pt>
                <c:pt idx="396">
                  <c:v>3.873047457615982E-27</c:v>
                </c:pt>
                <c:pt idx="397">
                  <c:v>2.3640826790804842E-27</c:v>
                </c:pt>
                <c:pt idx="398">
                  <c:v>1.4403867491069595E-27</c:v>
                </c:pt>
                <c:pt idx="399">
                  <c:v>8.7599613015475915E-28</c:v>
                </c:pt>
                <c:pt idx="400">
                  <c:v>5.317798432382321E-28</c:v>
                </c:pt>
                <c:pt idx="401">
                  <c:v>3.2223163103315524E-28</c:v>
                </c:pt>
                <c:pt idx="402">
                  <c:v>1.9489965992248948E-28</c:v>
                </c:pt>
                <c:pt idx="403">
                  <c:v>1.1766860558275089E-28</c:v>
                </c:pt>
                <c:pt idx="404">
                  <c:v>7.0911512120539249E-29</c:v>
                </c:pt>
                <c:pt idx="405">
                  <c:v>4.2655938315112241E-29</c:v>
                </c:pt>
                <c:pt idx="406">
                  <c:v>2.5612316910048594E-29</c:v>
                </c:pt>
                <c:pt idx="407">
                  <c:v>1.5350582069535575E-29</c:v>
                </c:pt>
                <c:pt idx="408">
                  <c:v>9.1834833458678476E-30</c:v>
                </c:pt>
                <c:pt idx="409">
                  <c:v>5.4839899655429543E-30</c:v>
                </c:pt>
                <c:pt idx="410">
                  <c:v>3.2688310457569368E-30</c:v>
                </c:pt>
                <c:pt idx="411">
                  <c:v>1.9448894049142905E-30</c:v>
                </c:pt>
                <c:pt idx="412">
                  <c:v>1.1550584476247899E-30</c:v>
                </c:pt>
                <c:pt idx="413">
                  <c:v>6.8473042388625442E-31</c:v>
                </c:pt>
                <c:pt idx="414">
                  <c:v>4.051743114956989E-31</c:v>
                </c:pt>
                <c:pt idx="415">
                  <c:v>2.3931548164717609E-31</c:v>
                </c:pt>
                <c:pt idx="416">
                  <c:v>1.4109327046904037E-31</c:v>
                </c:pt>
                <c:pt idx="417">
                  <c:v>8.3032558441049161E-32</c:v>
                </c:pt>
                <c:pt idx="418">
                  <c:v>4.8774985977297019E-32</c:v>
                </c:pt>
                <c:pt idx="419">
                  <c:v>2.8599108832889705E-32</c:v>
                </c:pt>
                <c:pt idx="420">
                  <c:v>1.6738420021280879E-32</c:v>
                </c:pt>
                <c:pt idx="421">
                  <c:v>9.7787430918618584E-33</c:v>
                </c:pt>
                <c:pt idx="422">
                  <c:v>5.7024071850330482E-33</c:v>
                </c:pt>
                <c:pt idx="423">
                  <c:v>3.3192504886788658E-33</c:v>
                </c:pt>
                <c:pt idx="424">
                  <c:v>1.9285390822180686E-33</c:v>
                </c:pt>
                <c:pt idx="425">
                  <c:v>1.1184677720530701E-33</c:v>
                </c:pt>
                <c:pt idx="426">
                  <c:v>6.4747815255773579E-34</c:v>
                </c:pt>
                <c:pt idx="427">
                  <c:v>3.7413934097093421E-34</c:v>
                </c:pt>
                <c:pt idx="428">
                  <c:v>2.1579841413803599E-34</c:v>
                </c:pt>
                <c:pt idx="429">
                  <c:v>1.2424237209474825E-34</c:v>
                </c:pt>
                <c:pt idx="430">
                  <c:v>7.1399937916855966E-35</c:v>
                </c:pt>
                <c:pt idx="431">
                  <c:v>4.095741584614183E-35</c:v>
                </c:pt>
                <c:pt idx="432">
                  <c:v>2.3451675427481007E-35</c:v>
                </c:pt>
                <c:pt idx="433">
                  <c:v>1.3403611024809414E-35</c:v>
                </c:pt>
                <c:pt idx="434">
                  <c:v>7.6467408315888629E-36</c:v>
                </c:pt>
                <c:pt idx="435">
                  <c:v>4.3544924299748041E-36</c:v>
                </c:pt>
                <c:pt idx="436">
                  <c:v>2.4751716529217034E-36</c:v>
                </c:pt>
                <c:pt idx="437">
                  <c:v>1.4043641005105833E-36</c:v>
                </c:pt>
                <c:pt idx="438">
                  <c:v>7.9535447612389506E-37</c:v>
                </c:pt>
                <c:pt idx="439">
                  <c:v>4.4962282896463595E-37</c:v>
                </c:pt>
                <c:pt idx="440">
                  <c:v>2.5371292482112501E-37</c:v>
                </c:pt>
                <c:pt idx="441">
                  <c:v>1.429036902531601E-37</c:v>
                </c:pt>
                <c:pt idx="442">
                  <c:v>8.0343530104806559E-38</c:v>
                </c:pt>
                <c:pt idx="443">
                  <c:v>4.5088417138268381E-38</c:v>
                </c:pt>
                <c:pt idx="444">
                  <c:v>2.5257227894050067E-38</c:v>
                </c:pt>
                <c:pt idx="445">
                  <c:v>1.4122545747390817E-38</c:v>
                </c:pt>
                <c:pt idx="446">
                  <c:v>7.8821902201565293E-39</c:v>
                </c:pt>
                <c:pt idx="447">
                  <c:v>4.3912427574448835E-39</c:v>
                </c:pt>
                <c:pt idx="448">
                  <c:v>2.4419377878794876E-39</c:v>
                </c:pt>
                <c:pt idx="449">
                  <c:v>1.3554651567675666E-39</c:v>
                </c:pt>
                <c:pt idx="450">
                  <c:v>7.5101521370399195E-40</c:v>
                </c:pt>
                <c:pt idx="451">
                  <c:v>4.1535144461058852E-40</c:v>
                </c:pt>
                <c:pt idx="452">
                  <c:v>2.2929222552951038E-40</c:v>
                </c:pt>
                <c:pt idx="453">
                  <c:v>1.2634834214966712E-40</c:v>
                </c:pt>
                <c:pt idx="454">
                  <c:v>6.9495451343417118E-41</c:v>
                </c:pt>
                <c:pt idx="455">
                  <c:v>3.8154856604361458E-41</c:v>
                </c:pt>
                <c:pt idx="456">
                  <c:v>2.0909800316643341E-41</c:v>
                </c:pt>
                <c:pt idx="457">
                  <c:v>1.1438170317295016E-41</c:v>
                </c:pt>
                <c:pt idx="458">
                  <c:v>6.2455378755912323E-42</c:v>
                </c:pt>
                <c:pt idx="459">
                  <c:v>3.4040015387466754E-42</c:v>
                </c:pt>
                <c:pt idx="460">
                  <c:v>1.8518945895594633E-42</c:v>
                </c:pt>
                <c:pt idx="461">
                  <c:v>1.005655867532493E-42</c:v>
                </c:pt>
                <c:pt idx="462">
                  <c:v>5.4511625763701248E-43</c:v>
                </c:pt>
                <c:pt idx="463">
                  <c:v>2.9494123293087883E-43</c:v>
                </c:pt>
                <c:pt idx="464">
                  <c:v>1.592899815344018E-43</c:v>
                </c:pt>
                <c:pt idx="465">
                  <c:v>8.5871301702157358E-44</c:v>
                </c:pt>
                <c:pt idx="466">
                  <c:v>4.6207688574791984E-44</c:v>
                </c:pt>
                <c:pt idx="467">
                  <c:v>2.4819158734622493E-44</c:v>
                </c:pt>
                <c:pt idx="468">
                  <c:v>1.3306581019746074E-44</c:v>
                </c:pt>
                <c:pt idx="469">
                  <c:v>7.1211891651809864E-45</c:v>
                </c:pt>
                <c:pt idx="470">
                  <c:v>3.8040408854444611E-45</c:v>
                </c:pt>
                <c:pt idx="471">
                  <c:v>2.0283572258758538E-45</c:v>
                </c:pt>
                <c:pt idx="472">
                  <c:v>1.0795688003117063E-45</c:v>
                </c:pt>
                <c:pt idx="473">
                  <c:v>5.7353882215275238E-46</c:v>
                </c:pt>
                <c:pt idx="474">
                  <c:v>3.0414587392748466E-46</c:v>
                </c:pt>
                <c:pt idx="475">
                  <c:v>1.6099324422149809E-46</c:v>
                </c:pt>
                <c:pt idx="476">
                  <c:v>8.5062861618502507E-47</c:v>
                </c:pt>
                <c:pt idx="477">
                  <c:v>4.4862031857148066E-47</c:v>
                </c:pt>
                <c:pt idx="478">
                  <c:v>2.3616987726068724E-47</c:v>
                </c:pt>
                <c:pt idx="479">
                  <c:v>1.2410140038717912E-47</c:v>
                </c:pt>
                <c:pt idx="480">
                  <c:v>6.5093177855900741E-48</c:v>
                </c:pt>
                <c:pt idx="481">
                  <c:v>3.4080101565123016E-48</c:v>
                </c:pt>
                <c:pt idx="482">
                  <c:v>1.7810368296905541E-48</c:v>
                </c:pt>
                <c:pt idx="483">
                  <c:v>9.2907662570057606E-49</c:v>
                </c:pt>
                <c:pt idx="484">
                  <c:v>4.8376760345117494E-49</c:v>
                </c:pt>
                <c:pt idx="485">
                  <c:v>2.5143668542735386E-49</c:v>
                </c:pt>
                <c:pt idx="486">
                  <c:v>1.3044490421851728E-49</c:v>
                </c:pt>
                <c:pt idx="487">
                  <c:v>6.7551066073891577E-50</c:v>
                </c:pt>
                <c:pt idx="488">
                  <c:v>3.4917561787268996E-50</c:v>
                </c:pt>
                <c:pt idx="489">
                  <c:v>1.8016159876177305E-50</c:v>
                </c:pt>
                <c:pt idx="490">
                  <c:v>9.2787005239166227E-51</c:v>
                </c:pt>
                <c:pt idx="491">
                  <c:v>4.7700035509090735E-51</c:v>
                </c:pt>
                <c:pt idx="492">
                  <c:v>2.4476925202563145E-51</c:v>
                </c:pt>
                <c:pt idx="493">
                  <c:v>1.2537231146748565E-51</c:v>
                </c:pt>
                <c:pt idx="494">
                  <c:v>6.4099260477753945E-52</c:v>
                </c:pt>
                <c:pt idx="495">
                  <c:v>3.2712295371404902E-52</c:v>
                </c:pt>
                <c:pt idx="496">
                  <c:v>1.6663860939568372E-52</c:v>
                </c:pt>
                <c:pt idx="497">
                  <c:v>8.4731883494077648E-53</c:v>
                </c:pt>
                <c:pt idx="498">
                  <c:v>4.3005569371714891E-53</c:v>
                </c:pt>
                <c:pt idx="499">
                  <c:v>2.178758814949347E-53</c:v>
                </c:pt>
                <c:pt idx="500">
                  <c:v>1.1017935519274951E-53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Nitrogen!$G$14:$G$1115</c:f>
              <c:numCache>
                <c:formatCode>General</c:formatCode>
                <c:ptCount val="1102"/>
                <c:pt idx="0">
                  <c:v>1.670070522153996E-36</c:v>
                </c:pt>
                <c:pt idx="1">
                  <c:v>2.9561677062169112E-36</c:v>
                </c:pt>
                <c:pt idx="2">
                  <c:v>5.2226616373943312E-36</c:v>
                </c:pt>
                <c:pt idx="3">
                  <c:v>9.2092290599072778E-36</c:v>
                </c:pt>
                <c:pt idx="4">
                  <c:v>1.6207768476717644E-35</c:v>
                </c:pt>
                <c:pt idx="5">
                  <c:v>2.8470279913464078E-35</c:v>
                </c:pt>
                <c:pt idx="6">
                  <c:v>4.9914740032419812E-35</c:v>
                </c:pt>
                <c:pt idx="7">
                  <c:v>8.7344276900080164E-35</c:v>
                </c:pt>
                <c:pt idx="8">
                  <c:v>1.5254875153885379E-34</c:v>
                </c:pt>
                <c:pt idx="9">
                  <c:v>2.6592025918553326E-34</c:v>
                </c:pt>
                <c:pt idx="10">
                  <c:v>4.6266085576526739E-34</c:v>
                </c:pt>
                <c:pt idx="11">
                  <c:v>8.0342002453463329E-34</c:v>
                </c:pt>
                <c:pt idx="12">
                  <c:v>1.3924868763264565E-33</c:v>
                </c:pt>
                <c:pt idx="13">
                  <c:v>2.4088409936600759E-33</c:v>
                </c:pt>
                <c:pt idx="14">
                  <c:v>4.159045960969691E-33</c:v>
                </c:pt>
                <c:pt idx="15">
                  <c:v>7.167172706874677E-33</c:v>
                </c:pt>
                <c:pt idx="16">
                  <c:v>1.2327374320822276E-32</c:v>
                </c:pt>
                <c:pt idx="17">
                  <c:v>2.1162250995392724E-32</c:v>
                </c:pt>
                <c:pt idx="18">
                  <c:v>3.6259490914005935E-32</c:v>
                </c:pt>
                <c:pt idx="19">
                  <c:v>6.2008340293375249E-32</c:v>
                </c:pt>
                <c:pt idx="20">
                  <c:v>1.0583932853148631E-31</c:v>
                </c:pt>
                <c:pt idx="21">
                  <c:v>1.8030700864453597E-31</c:v>
                </c:pt>
                <c:pt idx="22">
                  <c:v>3.065820363282689E-31</c:v>
                </c:pt>
                <c:pt idx="23">
                  <c:v>5.2029465495721544E-31</c:v>
                </c:pt>
                <c:pt idx="24">
                  <c:v>8.8129354258014321E-31</c:v>
                </c:pt>
                <c:pt idx="25">
                  <c:v>1.4899111672154447E-30</c:v>
                </c:pt>
                <c:pt idx="26">
                  <c:v>2.5140199885101266E-30</c:v>
                </c:pt>
                <c:pt idx="27">
                  <c:v>4.2339491825274052E-30</c:v>
                </c:pt>
                <c:pt idx="28">
                  <c:v>7.1169041966369487E-30</c:v>
                </c:pt>
                <c:pt idx="29">
                  <c:v>1.1940022959694373E-29</c:v>
                </c:pt>
                <c:pt idx="30">
                  <c:v>1.9993451240866607E-29</c:v>
                </c:pt>
                <c:pt idx="31">
                  <c:v>3.3414805503334377E-29</c:v>
                </c:pt>
                <c:pt idx="32">
                  <c:v>5.5738935588843069E-29</c:v>
                </c:pt>
                <c:pt idx="33">
                  <c:v>9.2799784598978955E-29</c:v>
                </c:pt>
                <c:pt idx="34">
                  <c:v>1.5420690793866649E-28</c:v>
                </c:pt>
                <c:pt idx="35">
                  <c:v>2.5575801561867569E-28</c:v>
                </c:pt>
                <c:pt idx="36">
                  <c:v>4.2337308182936194E-28</c:v>
                </c:pt>
                <c:pt idx="37">
                  <c:v>6.9949689988857308E-28</c:v>
                </c:pt>
                <c:pt idx="38">
                  <c:v>1.1534981700421925E-27</c:v>
                </c:pt>
                <c:pt idx="39">
                  <c:v>1.8985261761457544E-27</c:v>
                </c:pt>
                <c:pt idx="40">
                  <c:v>3.1187806615907142E-27</c:v>
                </c:pt>
                <c:pt idx="41">
                  <c:v>5.113539789606439E-27</c:v>
                </c:pt>
                <c:pt idx="42">
                  <c:v>8.3681028693740444E-27</c:v>
                </c:pt>
                <c:pt idx="43">
                  <c:v>1.3667873316375015E-26</c:v>
                </c:pt>
                <c:pt idx="44">
                  <c:v>2.2281449648663429E-26</c:v>
                </c:pt>
                <c:pt idx="45">
                  <c:v>3.6253880997888041E-26</c:v>
                </c:pt>
                <c:pt idx="46">
                  <c:v>5.8875435211352681E-26</c:v>
                </c:pt>
                <c:pt idx="47">
                  <c:v>9.5429427812248144E-26</c:v>
                </c:pt>
                <c:pt idx="48">
                  <c:v>1.5438285672385245E-25</c:v>
                </c:pt>
                <c:pt idx="49">
                  <c:v>2.4927825148638343E-25</c:v>
                </c:pt>
                <c:pt idx="50">
                  <c:v>4.0173370518049995E-25</c:v>
                </c:pt>
                <c:pt idx="51">
                  <c:v>6.4619071664924526E-25</c:v>
                </c:pt>
                <c:pt idx="52">
                  <c:v>1.0374130874726398E-24</c:v>
                </c:pt>
                <c:pt idx="53">
                  <c:v>1.6623072317555182E-24</c:v>
                </c:pt>
                <c:pt idx="54">
                  <c:v>2.6585169261152373E-24</c:v>
                </c:pt>
                <c:pt idx="55">
                  <c:v>4.2436164952838332E-24</c:v>
                </c:pt>
                <c:pt idx="56">
                  <c:v>6.7608514204486029E-24</c:v>
                </c:pt>
                <c:pt idx="57">
                  <c:v>1.0750662260795854E-23</c:v>
                </c:pt>
                <c:pt idx="58">
                  <c:v>1.7062301377609701E-23</c:v>
                </c:pt>
                <c:pt idx="59">
                  <c:v>2.7027667212283006E-23</c:v>
                </c:pt>
                <c:pt idx="60">
                  <c:v>4.2731494354011537E-23</c:v>
                </c:pt>
                <c:pt idx="61">
                  <c:v>6.7430466191429062E-23</c:v>
                </c:pt>
                <c:pt idx="62">
                  <c:v>1.0620202740244336E-22</c:v>
                </c:pt>
                <c:pt idx="63">
                  <c:v>1.6694676829706963E-22</c:v>
                </c:pt>
                <c:pt idx="64">
                  <c:v>2.6193394822724544E-22</c:v>
                </c:pt>
                <c:pt idx="65">
                  <c:v>4.1017966469708812E-22</c:v>
                </c:pt>
                <c:pt idx="66">
                  <c:v>6.4109889144345873E-22</c:v>
                </c:pt>
                <c:pt idx="67">
                  <c:v>1.0001024468962204E-21</c:v>
                </c:pt>
                <c:pt idx="68">
                  <c:v>1.5571574125913113E-21</c:v>
                </c:pt>
                <c:pt idx="69">
                  <c:v>2.4198536930622628E-21</c:v>
                </c:pt>
                <c:pt idx="70">
                  <c:v>3.7533085140412158E-21</c:v>
                </c:pt>
                <c:pt idx="71">
                  <c:v>5.8104261110581479E-21</c:v>
                </c:pt>
                <c:pt idx="72">
                  <c:v>8.9778070087457907E-21</c:v>
                </c:pt>
                <c:pt idx="73">
                  <c:v>1.3845259868727971E-20</c:v>
                </c:pt>
                <c:pt idx="74">
                  <c:v>2.1310837704662762E-20</c:v>
                </c:pt>
                <c:pt idx="75">
                  <c:v>3.273923259859946E-20</c:v>
                </c:pt>
                <c:pt idx="76">
                  <c:v>5.0200152086725408E-20</c:v>
                </c:pt>
                <c:pt idx="77">
                  <c:v>7.6826338258716987E-20</c:v>
                </c:pt>
                <c:pt idx="78">
                  <c:v>1.1735019051937932E-19</c:v>
                </c:pt>
                <c:pt idx="79">
                  <c:v>1.7890646214604469E-19</c:v>
                </c:pt>
                <c:pt idx="80">
                  <c:v>2.7223052459755265E-19</c:v>
                </c:pt>
                <c:pt idx="81">
                  <c:v>4.1344350730145965E-19</c:v>
                </c:pt>
                <c:pt idx="82">
                  <c:v>6.2670635127173629E-19</c:v>
                </c:pt>
                <c:pt idx="83">
                  <c:v>9.4815770717144194E-19</c:v>
                </c:pt>
                <c:pt idx="84">
                  <c:v>1.4317448409880729E-18</c:v>
                </c:pt>
                <c:pt idx="85">
                  <c:v>2.1578399927697149E-18</c:v>
                </c:pt>
                <c:pt idx="86">
                  <c:v>3.2459469126588609E-18</c:v>
                </c:pt>
                <c:pt idx="87">
                  <c:v>4.8734010346239149E-18</c:v>
                </c:pt>
                <c:pt idx="88">
                  <c:v>7.3028344124445179E-18</c:v>
                </c:pt>
                <c:pt idx="89">
                  <c:v>1.0922431238547983E-17</c:v>
                </c:pt>
                <c:pt idx="90">
                  <c:v>1.6304810249704735E-17</c:v>
                </c:pt>
                <c:pt idx="91">
                  <c:v>2.4292977189938344E-17</c:v>
                </c:pt>
                <c:pt idx="92">
                  <c:v>3.6125536000609418E-17</c:v>
                </c:pt>
                <c:pt idx="93">
                  <c:v>5.3618717306880182E-17</c:v>
                </c:pt>
                <c:pt idx="94">
                  <c:v>7.9430464991910052E-17</c:v>
                </c:pt>
                <c:pt idx="95">
                  <c:v>1.1744278820412303E-16</c:v>
                </c:pt>
                <c:pt idx="96">
                  <c:v>1.7331420736700213E-16</c:v>
                </c:pt>
                <c:pt idx="97">
                  <c:v>2.5527632618293287E-16</c:v>
                </c:pt>
                <c:pt idx="98">
                  <c:v>3.7528005238681936E-16</c:v>
                </c:pt>
                <c:pt idx="99">
                  <c:v>5.5064155601353266E-16</c:v>
                </c:pt>
                <c:pt idx="100">
                  <c:v>8.0640098714509648E-16</c:v>
                </c:pt>
                <c:pt idx="101">
                  <c:v>1.178695651781707E-15</c:v>
                </c:pt>
                <c:pt idx="102">
                  <c:v>1.7195740232664047E-15</c:v>
                </c:pt>
                <c:pt idx="103">
                  <c:v>2.5038518809346115E-15</c:v>
                </c:pt>
                <c:pt idx="104">
                  <c:v>3.6388567221404344E-15</c:v>
                </c:pt>
                <c:pt idx="105">
                  <c:v>5.2782486029471019E-15</c:v>
                </c:pt>
                <c:pt idx="106">
                  <c:v>7.6415822281042412E-15</c:v>
                </c:pt>
                <c:pt idx="107">
                  <c:v>1.1041937988093064E-14</c:v>
                </c:pt>
                <c:pt idx="108">
                  <c:v>1.5924869444291227E-14</c:v>
                </c:pt>
                <c:pt idx="109">
                  <c:v>2.2923188257910404E-14</c:v>
                </c:pt>
                <c:pt idx="110">
                  <c:v>3.2933866848632754E-14</c:v>
                </c:pt>
                <c:pt idx="111">
                  <c:v>4.7225764085437363E-14</c:v>
                </c:pt>
                <c:pt idx="112">
                  <c:v>6.7590214543655021E-14</c:v>
                </c:pt>
                <c:pt idx="113">
                  <c:v>9.6551098747267571E-14</c:v>
                </c:pt>
                <c:pt idx="114">
                  <c:v>1.3765727859289192E-13</c:v>
                </c:pt>
                <c:pt idx="115">
                  <c:v>1.9588884358592711E-13</c:v>
                </c:pt>
                <c:pt idx="116">
                  <c:v>2.7822028363496715E-13</c:v>
                </c:pt>
                <c:pt idx="117">
                  <c:v>3.94399575981551E-13</c:v>
                </c:pt>
                <c:pt idx="118">
                  <c:v>5.580237116088899E-13</c:v>
                </c:pt>
                <c:pt idx="119">
                  <c:v>7.8802034685599232E-13</c:v>
                </c:pt>
                <c:pt idx="120">
                  <c:v>1.11068465742424E-12</c:v>
                </c:pt>
                <c:pt idx="121">
                  <c:v>1.562473563516597E-12</c:v>
                </c:pt>
                <c:pt idx="122">
                  <c:v>2.193830888595786E-12</c:v>
                </c:pt>
                <c:pt idx="123">
                  <c:v>3.0744128003644203E-12</c:v>
                </c:pt>
                <c:pt idx="124">
                  <c:v>4.300211101961203E-12</c:v>
                </c:pt>
                <c:pt idx="125">
                  <c:v>6.0032431811715574E-12</c:v>
                </c:pt>
                <c:pt idx="126">
                  <c:v>8.3647055956774075E-12</c:v>
                </c:pt>
                <c:pt idx="127">
                  <c:v>1.1632791597740532E-11</c:v>
                </c:pt>
                <c:pt idx="128">
                  <c:v>1.6146775205414314E-11</c:v>
                </c:pt>
                <c:pt idx="129">
                  <c:v>2.2369496767934272E-11</c:v>
                </c:pt>
                <c:pt idx="130">
                  <c:v>3.0931087743622256E-11</c:v>
                </c:pt>
                <c:pt idx="131">
                  <c:v>4.2687698005967403E-11</c:v>
                </c:pt>
                <c:pt idx="132">
                  <c:v>5.8800205210955188E-11</c:v>
                </c:pt>
                <c:pt idx="133">
                  <c:v>8.0839480090592536E-11</c:v>
                </c:pt>
                <c:pt idx="134">
                  <c:v>1.109268665997538E-10</c:v>
                </c:pt>
                <c:pt idx="135">
                  <c:v>1.5192125622693039E-10</c:v>
                </c:pt>
                <c:pt idx="136">
                  <c:v>2.0766767662575654E-10</c:v>
                </c:pt>
                <c:pt idx="137">
                  <c:v>2.8332691247578655E-10</c:v>
                </c:pt>
                <c:pt idx="138">
                  <c:v>3.8581163231852088E-10</c:v>
                </c:pt>
                <c:pt idx="139">
                  <c:v>5.2436219159661096E-10</c:v>
                </c:pt>
                <c:pt idx="140">
                  <c:v>7.1130520395139228E-10</c:v>
                </c:pt>
                <c:pt idx="141">
                  <c:v>9.6305073237260488E-10</c:v>
                </c:pt>
                <c:pt idx="142">
                  <c:v>1.3014003206017098E-9</c:v>
                </c:pt>
                <c:pt idx="143">
                  <c:v>1.755259032811302E-9</c:v>
                </c:pt>
                <c:pt idx="144">
                  <c:v>2.3628714108003113E-9</c:v>
                </c:pt>
                <c:pt idx="145">
                  <c:v>3.1747353103972044E-9</c:v>
                </c:pt>
                <c:pt idx="146">
                  <c:v>4.2573908342527949E-9</c:v>
                </c:pt>
                <c:pt idx="147">
                  <c:v>5.6983363852379616E-9</c:v>
                </c:pt>
                <c:pt idx="148">
                  <c:v>7.6123931348481797E-9</c:v>
                </c:pt>
                <c:pt idx="149">
                  <c:v>1.0149926528370731E-8</c:v>
                </c:pt>
                <c:pt idx="150">
                  <c:v>1.3507443260939658E-8</c:v>
                </c:pt>
                <c:pt idx="151">
                  <c:v>1.7941219890837046E-8</c:v>
                </c:pt>
                <c:pt idx="152">
                  <c:v>2.3784791562709491E-8</c:v>
                </c:pt>
                <c:pt idx="153">
                  <c:v>3.1471344312961066E-8</c:v>
                </c:pt>
                <c:pt idx="154">
                  <c:v>4.1562321999123396E-8</c:v>
                </c:pt>
                <c:pt idx="155">
                  <c:v>5.4783891014175465E-8</c:v>
                </c:pt>
                <c:pt idx="156">
                  <c:v>7.2073317091473932E-8</c:v>
                </c:pt>
                <c:pt idx="157">
                  <c:v>9.4637816122915953E-8</c:v>
                </c:pt>
                <c:pt idx="158">
                  <c:v>1.2402906594882805E-7</c:v>
                </c:pt>
                <c:pt idx="159">
                  <c:v>1.6223733359975657E-7</c:v>
                </c:pt>
                <c:pt idx="160">
                  <c:v>2.1181011238408383E-7</c:v>
                </c:pt>
                <c:pt idx="161">
                  <c:v>2.7600131104539782E-7</c:v>
                </c:pt>
                <c:pt idx="162">
                  <c:v>3.5895843504996919E-7</c:v>
                </c:pt>
                <c:pt idx="163">
                  <c:v>4.659568975526603E-7</c:v>
                </c:pt>
                <c:pt idx="164">
                  <c:v>6.0369265307787247E-7</c:v>
                </c:pt>
                <c:pt idx="165">
                  <c:v>7.8064682879374941E-7</c:v>
                </c:pt>
                <c:pt idx="166">
                  <c:v>1.0075390161369184E-6</c:v>
                </c:pt>
                <c:pt idx="167">
                  <c:v>1.2978894719402925E-6</c:v>
                </c:pt>
                <c:pt idx="168">
                  <c:v>1.6687147704256154E-6</c:v>
                </c:pt>
                <c:pt idx="169">
                  <c:v>2.1413865683264892E-6</c:v>
                </c:pt>
                <c:pt idx="170">
                  <c:v>2.7426892367408014E-6</c:v>
                </c:pt>
                <c:pt idx="171">
                  <c:v>3.506119335958675E-6</c:v>
                </c:pt>
                <c:pt idx="172">
                  <c:v>4.4734784467819202E-6</c:v>
                </c:pt>
                <c:pt idx="173">
                  <c:v>5.696820930233979E-6</c:v>
                </c:pt>
                <c:pt idx="174">
                  <c:v>7.2408299995022773E-6</c:v>
                </c:pt>
                <c:pt idx="175">
                  <c:v>9.1857093127438803E-6</c:v>
                </c:pt>
                <c:pt idx="176">
                  <c:v>1.1630693420765E-5</c:v>
                </c:pt>
                <c:pt idx="177">
                  <c:v>1.4698299147536861E-5</c:v>
                </c:pt>
                <c:pt idx="178">
                  <c:v>1.8539461691008714E-5</c:v>
                </c:pt>
                <c:pt idx="179">
                  <c:v>2.3339724285212272E-5</c:v>
                </c:pt>
                <c:pt idx="180">
                  <c:v>2.9326679069011062E-5</c:v>
                </c:pt>
                <c:pt idx="181">
                  <c:v>3.6778889796049476E-5</c:v>
                </c:pt>
                <c:pt idx="182">
                  <c:v>4.6036564654947871E-5</c:v>
                </c:pt>
                <c:pt idx="183">
                  <c:v>5.7514290225360914E-5</c:v>
                </c:pt>
                <c:pt idx="184">
                  <c:v>7.1716185969190435E-5</c:v>
                </c:pt>
                <c:pt idx="185">
                  <c:v>8.9253893144809786E-5</c:v>
                </c:pt>
                <c:pt idx="186">
                  <c:v>1.1086787312841228E-4</c:v>
                </c:pt>
                <c:pt idx="187">
                  <c:v>1.3745255831151498E-4</c:v>
                </c:pt>
                <c:pt idx="188">
                  <c:v>1.7008597445982625E-4</c:v>
                </c:pt>
                <c:pt idx="189">
                  <c:v>2.1006453704821104E-4</c:v>
                </c:pt>
                <c:pt idx="190">
                  <c:v>2.5894381598572173E-4</c:v>
                </c:pt>
                <c:pt idx="191">
                  <c:v>3.1858616347689656E-4</c:v>
                </c:pt>
                <c:pt idx="192">
                  <c:v>3.9121620868858649E-4</c:v>
                </c:pt>
                <c:pt idx="193">
                  <c:v>4.7948534029128466E-4</c:v>
                </c:pt>
                <c:pt idx="194">
                  <c:v>5.8654642359674044E-4</c:v>
                </c:pt>
                <c:pt idx="195">
                  <c:v>7.1614013239281035E-4</c:v>
                </c:pt>
                <c:pt idx="196">
                  <c:v>8.7269441593616011E-4</c:v>
                </c:pt>
                <c:pt idx="197">
                  <c:v>1.0614387677943234E-3</c:v>
                </c:pt>
                <c:pt idx="198">
                  <c:v>1.2885351138474414E-3</c:v>
                </c:pt>
                <c:pt idx="199">
                  <c:v>1.5612272899262983E-3</c:v>
                </c:pt>
                <c:pt idx="200">
                  <c:v>1.8880112328479057E-3</c:v>
                </c:pt>
                <c:pt idx="201">
                  <c:v>2.2788281592078918E-3</c:v>
                </c:pt>
                <c:pt idx="202">
                  <c:v>2.7452831507271355E-3</c:v>
                </c:pt>
                <c:pt idx="203">
                  <c:v>3.300891699147115E-3</c:v>
                </c:pt>
                <c:pt idx="204">
                  <c:v>3.9613568830594234E-3</c:v>
                </c:pt>
                <c:pt idx="205">
                  <c:v>4.7448799481117415E-3</c:v>
                </c:pt>
                <c:pt idx="206">
                  <c:v>5.6725071349019692E-3</c:v>
                </c:pt>
                <c:pt idx="207">
                  <c:v>6.7685156387534131E-3</c:v>
                </c:pt>
                <c:pt idx="208">
                  <c:v>8.0608415849967256E-3</c:v>
                </c:pt>
                <c:pt idx="209">
                  <c:v>9.5815528546118068E-3</c:v>
                </c:pt>
                <c:pt idx="210">
                  <c:v>1.1367369489368959E-2</c:v>
                </c:pt>
                <c:pt idx="211">
                  <c:v>1.3460234233312612E-2</c:v>
                </c:pt>
                <c:pt idx="212">
                  <c:v>1.5907935521134932E-2</c:v>
                </c:pt>
                <c:pt idx="213">
                  <c:v>1.8764784890697276E-2</c:v>
                </c:pt>
                <c:pt idx="214">
                  <c:v>2.2092350370541618E-2</c:v>
                </c:pt>
                <c:pt idx="215">
                  <c:v>2.5960246861373149E-2</c:v>
                </c:pt>
                <c:pt idx="216">
                  <c:v>3.0446983886003701E-2</c:v>
                </c:pt>
                <c:pt idx="217">
                  <c:v>3.5640870315141682E-2</c:v>
                </c:pt>
                <c:pt idx="218">
                  <c:v>4.1640974780619039E-2</c:v>
                </c:pt>
                <c:pt idx="219">
                  <c:v>4.8558139456453361E-2</c:v>
                </c:pt>
                <c:pt idx="220">
                  <c:v>5.6516043716769875E-2</c:v>
                </c:pt>
                <c:pt idx="221">
                  <c:v>6.5652312867728449E-2</c:v>
                </c:pt>
                <c:pt idx="222">
                  <c:v>7.6119665695913635E-2</c:v>
                </c:pt>
                <c:pt idx="223">
                  <c:v>8.8087092984287851E-2</c:v>
                </c:pt>
                <c:pt idx="224">
                  <c:v>0.10174105742415414</c:v>
                </c:pt>
                <c:pt idx="225">
                  <c:v>0.11728670350731864</c:v>
                </c:pt>
                <c:pt idx="226">
                  <c:v>0.13494906403524226</c:v>
                </c:pt>
                <c:pt idx="227">
                  <c:v>0.15497424784533295</c:v>
                </c:pt>
                <c:pt idx="228">
                  <c:v>0.17763059125828873</c:v>
                </c:pt>
                <c:pt idx="229">
                  <c:v>0.2032097536207923</c:v>
                </c:pt>
                <c:pt idx="230">
                  <c:v>0.23202773518750933</c:v>
                </c:pt>
                <c:pt idx="231">
                  <c:v>0.26442579350091105</c:v>
                </c:pt>
                <c:pt idx="232">
                  <c:v>0.30077123242652498</c:v>
                </c:pt>
                <c:pt idx="233">
                  <c:v>0.34145803612321185</c:v>
                </c:pt>
                <c:pt idx="234">
                  <c:v>0.38690731856812421</c:v>
                </c:pt>
                <c:pt idx="235">
                  <c:v>0.43756755780103207</c:v>
                </c:pt>
                <c:pt idx="236">
                  <c:v>0.49391458293842078</c:v>
                </c:pt>
                <c:pt idx="237">
                  <c:v>0.55645128123854204</c:v>
                </c:pt>
                <c:pt idx="238">
                  <c:v>0.62570699217585135</c:v>
                </c:pt>
                <c:pt idx="239">
                  <c:v>0.70223655564117138</c:v>
                </c:pt>
                <c:pt idx="240">
                  <c:v>0.78661898210714543</c:v>
                </c:pt>
                <c:pt idx="241">
                  <c:v>0.87945571393172883</c:v>
                </c:pt>
                <c:pt idx="242">
                  <c:v>0.98136844896282649</c:v>
                </c:pt>
                <c:pt idx="243">
                  <c:v>1.0929965003254059</c:v>
                </c:pt>
                <c:pt idx="244">
                  <c:v>1.2149936697170078</c:v>
                </c:pt>
                <c:pt idx="245">
                  <c:v>1.3480246157728784</c:v>
                </c:pt>
                <c:pt idx="246">
                  <c:v>1.4927607040795337</c:v>
                </c:pt>
                <c:pt idx="247">
                  <c:v>1.6498753312069958</c:v>
                </c:pt>
                <c:pt idx="248">
                  <c:v>1.8200387217180269</c:v>
                </c:pt>
                <c:pt idx="249">
                  <c:v>2.0039122044029662</c:v>
                </c:pt>
                <c:pt idx="250">
                  <c:v>2.2021419819891275</c:v>
                </c:pt>
                <c:pt idx="251">
                  <c:v>2.4153524171771026</c:v>
                </c:pt>
                <c:pt idx="252">
                  <c:v>2.6441388669606338</c:v>
                </c:pt>
                <c:pt idx="253">
                  <c:v>2.8890601067345862</c:v>
                </c:pt>
                <c:pt idx="254">
                  <c:v>3.1506303955063251</c:v>
                </c:pt>
                <c:pt idx="255">
                  <c:v>3.4293112433823429</c:v>
                </c:pt>
                <c:pt idx="256">
                  <c:v>3.7255029525411665</c:v>
                </c:pt>
                <c:pt idx="257">
                  <c:v>4.0395360124185355</c:v>
                </c:pt>
                <c:pt idx="258">
                  <c:v>4.3716624391945498</c:v>
                </c:pt>
                <c:pt idx="259">
                  <c:v>4.7220471582523507</c:v>
                </c:pt>
                <c:pt idx="260">
                  <c:v>5.0907595361345699</c:v>
                </c:pt>
                <c:pt idx="261">
                  <c:v>5.4777651752605347</c:v>
                </c:pt>
                <c:pt idx="262">
                  <c:v>5.882918090224206</c:v>
                </c:pt>
                <c:pt idx="263">
                  <c:v>6.3059533885847925</c:v>
                </c:pt>
                <c:pt idx="264">
                  <c:v>6.7464805814874671</c:v>
                </c:pt>
                <c:pt idx="265">
                  <c:v>7.2039776501599535</c:v>
                </c:pt>
                <c:pt idx="266">
                  <c:v>7.6777859929914056</c:v>
                </c:pt>
                <c:pt idx="267">
                  <c:v>8.1671063745782266</c:v>
                </c:pt>
                <c:pt idx="268">
                  <c:v>8.6709959926190479</c:v>
                </c:pt>
                <c:pt idx="269">
                  <c:v>9.1883667707942838</c:v>
                </c:pt>
                <c:pt idx="270">
                  <c:v>9.7179849759070152</c:v>
                </c:pt>
                <c:pt idx="271">
                  <c:v>10.258472245401792</c:v>
                </c:pt>
                <c:pt idx="272">
                  <c:v>10.808308097216619</c:v>
                </c:pt>
                <c:pt idx="273">
                  <c:v>11.365833977747906</c:v>
                </c:pt>
                <c:pt idx="274">
                  <c:v>11.929258885679165</c:v>
                </c:pt>
                <c:pt idx="275">
                  <c:v>12.496666589905514</c:v>
                </c:pt>
                <c:pt idx="276">
                  <c:v>13.066024438878006</c:v>
                </c:pt>
                <c:pt idx="277">
                  <c:v>13.635193736582494</c:v>
                </c:pt>
                <c:pt idx="278">
                  <c:v>14.201941638057081</c:v>
                </c:pt>
                <c:pt idx="279">
                  <c:v>14.763954494008715</c:v>
                </c:pt>
                <c:pt idx="280">
                  <c:v>15.318852551402822</c:v>
                </c:pt>
                <c:pt idx="281">
                  <c:v>15.864205894300841</c:v>
                </c:pt>
                <c:pt idx="282">
                  <c:v>16.397551487699467</c:v>
                </c:pt>
                <c:pt idx="283">
                  <c:v>16.916411166736975</c:v>
                </c:pt>
                <c:pt idx="284">
                  <c:v>17.418310395048035</c:v>
                </c:pt>
                <c:pt idx="285">
                  <c:v>17.900797599494467</c:v>
                </c:pt>
                <c:pt idx="286">
                  <c:v>18.361463874345354</c:v>
                </c:pt>
                <c:pt idx="287">
                  <c:v>18.797962836693053</c:v>
                </c:pt>
                <c:pt idx="288">
                  <c:v>19.208030406525488</c:v>
                </c:pt>
                <c:pt idx="289">
                  <c:v>19.589504279890321</c:v>
                </c:pt>
                <c:pt idx="290">
                  <c:v>19.940342862010088</c:v>
                </c:pt>
                <c:pt idx="291">
                  <c:v>20.258643429171112</c:v>
                </c:pt>
                <c:pt idx="292">
                  <c:v>20.542659293863441</c:v>
                </c:pt>
                <c:pt idx="293">
                  <c:v>20.790815756798509</c:v>
                </c:pt>
                <c:pt idx="294">
                  <c:v>21.001724642157544</c:v>
                </c:pt>
                <c:pt idx="295">
                  <c:v>21.174197228450446</c:v>
                </c:pt>
                <c:pt idx="296">
                  <c:v>21.307255406491802</c:v>
                </c:pt>
                <c:pt idx="297">
                  <c:v>21.400140917989578</c:v>
                </c:pt>
                <c:pt idx="298">
                  <c:v>21.452322552661176</c:v>
                </c:pt>
                <c:pt idx="299">
                  <c:v>21.463501208284928</c:v>
                </c:pt>
                <c:pt idx="300">
                  <c:v>21.433612746281895</c:v>
                </c:pt>
                <c:pt idx="301">
                  <c:v>21.362828604658269</c:v>
                </c:pt>
                <c:pt idx="302">
                  <c:v>21.251554160123085</c:v>
                </c:pt>
                <c:pt idx="303">
                  <c:v>21.100424861275396</c:v>
                </c:pt>
                <c:pt idx="304">
                  <c:v>20.910300184461978</c:v>
                </c:pt>
                <c:pt idx="305">
                  <c:v>20.682255492743792</c:v>
                </c:pt>
                <c:pt idx="306">
                  <c:v>20.417571905856867</c:v>
                </c:pt>
                <c:pt idx="307">
                  <c:v>20.117724314661569</c:v>
                </c:pt>
                <c:pt idx="308">
                  <c:v>19.784367696950909</c:v>
                </c:pt>
                <c:pt idx="309">
                  <c:v>19.419321912174045</c:v>
                </c:pt>
                <c:pt idx="310">
                  <c:v>19.024555170422712</c:v>
                </c:pt>
                <c:pt idx="311">
                  <c:v>18.602166385543796</c:v>
                </c:pt>
                <c:pt idx="312">
                  <c:v>18.154366633351831</c:v>
                </c:pt>
                <c:pt idx="313">
                  <c:v>17.683459943517136</c:v>
                </c:pt>
                <c:pt idx="314">
                  <c:v>17.191823657611305</c:v>
                </c:pt>
                <c:pt idx="315">
                  <c:v>16.681888586203872</c:v>
                </c:pt>
                <c:pt idx="316">
                  <c:v>16.15611919470658</c:v>
                </c:pt>
                <c:pt idx="317">
                  <c:v>15.61699404111333</c:v>
                </c:pt>
                <c:pt idx="318">
                  <c:v>15.066986679102046</c:v>
                </c:pt>
                <c:pt idx="319">
                  <c:v>14.508547227262049</c:v>
                </c:pt>
                <c:pt idx="320">
                  <c:v>13.944084789938412</c:v>
                </c:pt>
                <c:pt idx="321">
                  <c:v>13.375950897802856</c:v>
                </c:pt>
                <c:pt idx="322">
                  <c:v>12.806424116481692</c:v>
                </c:pt>
                <c:pt idx="323">
                  <c:v>12.237695950972661</c:v>
                </c:pt>
                <c:pt idx="324">
                  <c:v>11.671858151291307</c:v>
                </c:pt>
                <c:pt idx="325">
                  <c:v>11.110891502180333</c:v>
                </c:pt>
                <c:pt idx="326">
                  <c:v>10.556656156629643</c:v>
                </c:pt>
                <c:pt idx="327">
                  <c:v>10.010883550150252</c:v>
                </c:pt>
                <c:pt idx="328">
                  <c:v>9.4751699103296776</c:v>
                </c:pt>
                <c:pt idx="329">
                  <c:v>8.9509713546847891</c:v>
                </c:pt>
                <c:pt idx="330">
                  <c:v>8.4396005495334823</c:v>
                </c:pt>
                <c:pt idx="331">
                  <c:v>7.9422248836584997</c:v>
                </c:pt>
                <c:pt idx="332">
                  <c:v>7.4598660934181034</c:v>
                </c:pt>
                <c:pt idx="333">
                  <c:v>6.9934012606207823</c:v>
                </c:pt>
                <c:pt idx="334">
                  <c:v>6.5435650912285706</c:v>
                </c:pt>
                <c:pt idx="335">
                  <c:v>6.1109533718781321</c:v>
                </c:pt>
                <c:pt idx="336">
                  <c:v>5.6960274922373619</c:v>
                </c:pt>
                <c:pt idx="337">
                  <c:v>5.2991199145730361</c:v>
                </c:pt>
                <c:pt idx="338">
                  <c:v>4.9204404673513116</c:v>
                </c:pt>
                <c:pt idx="339">
                  <c:v>4.5600833372964065</c:v>
                </c:pt>
                <c:pt idx="340">
                  <c:v>4.2180346339778927</c:v>
                </c:pt>
                <c:pt idx="341">
                  <c:v>3.8941804024530944</c:v>
                </c:pt>
                <c:pt idx="342">
                  <c:v>3.5883149627218254</c:v>
                </c:pt>
                <c:pt idx="343">
                  <c:v>3.3001494596083791</c:v>
                </c:pt>
                <c:pt idx="344">
                  <c:v>3.029320512622697</c:v>
                </c:pt>
                <c:pt idx="345">
                  <c:v>2.7753988628327626</c:v>
                </c:pt>
                <c:pt idx="346">
                  <c:v>2.5378979218582871</c:v>
                </c:pt>
                <c:pt idx="347">
                  <c:v>2.3162821371093436</c:v>
                </c:pt>
                <c:pt idx="348">
                  <c:v>2.1099750968254063</c:v>
                </c:pt>
                <c:pt idx="349">
                  <c:v>1.9183673082972137</c:v>
                </c:pt>
                <c:pt idx="350">
                  <c:v>1.7408235925654045</c:v>
                </c:pt>
                <c:pt idx="351">
                  <c:v>1.5766900487860351</c:v>
                </c:pt>
                <c:pt idx="352">
                  <c:v>1.4253005511628145</c:v>
                </c:pt>
                <c:pt idx="353">
                  <c:v>1.2859827506806902</c:v>
                </c:pt>
                <c:pt idx="354">
                  <c:v>1.1580635627936073</c:v>
                </c:pt>
                <c:pt idx="355">
                  <c:v>1.0408741305377673</c:v>
                </c:pt>
                <c:pt idx="356">
                  <c:v>0.93375426023041219</c:v>
                </c:pt>
                <c:pt idx="357">
                  <c:v>0.83605633390054024</c:v>
                </c:pt>
                <c:pt idx="358">
                  <c:v>0.74714870880715589</c:v>
                </c:pt>
                <c:pt idx="359">
                  <c:v>0.66641861986001116</c:v>
                </c:pt>
                <c:pt idx="360">
                  <c:v>0.59327460540467747</c:v>
                </c:pt>
                <c:pt idx="361">
                  <c:v>0.5271484807091843</c:v>
                </c:pt>
                <c:pt idx="362">
                  <c:v>0.46749688660578209</c:v>
                </c:pt>
                <c:pt idx="363">
                  <c:v>0.41380244311178915</c:v>
                </c:pt>
                <c:pt idx="364">
                  <c:v>0.36557453954392299</c:v>
                </c:pt>
                <c:pt idx="365">
                  <c:v>0.32234979369981398</c:v>
                </c:pt>
                <c:pt idx="366">
                  <c:v>0.2836922131088524</c:v>
                </c:pt>
                <c:pt idx="367">
                  <c:v>0.24919309131992221</c:v>
                </c:pt>
                <c:pt idx="368">
                  <c:v>0.21847067163695652</c:v>
                </c:pt>
                <c:pt idx="369">
                  <c:v>0.19116960978765371</c:v>
                </c:pt>
                <c:pt idx="370">
                  <c:v>0.16696026572963338</c:v>
                </c:pt>
                <c:pt idx="371">
                  <c:v>0.14553785324921087</c:v>
                </c:pt>
                <c:pt idx="372">
                  <c:v>0.12662147423302339</c:v>
                </c:pt>
                <c:pt idx="373">
                  <c:v>0.10995306255791212</c:v>
                </c:pt>
                <c:pt idx="374">
                  <c:v>9.5296260498929572E-2</c:v>
                </c:pt>
                <c:pt idx="375">
                  <c:v>8.2435248441458428E-2</c:v>
                </c:pt>
                <c:pt idx="376">
                  <c:v>7.1173546551974678E-2</c:v>
                </c:pt>
                <c:pt idx="377">
                  <c:v>6.1332804941506593E-2</c:v>
                </c:pt>
                <c:pt idx="378">
                  <c:v>5.2751596783980302E-2</c:v>
                </c:pt>
                <c:pt idx="379">
                  <c:v>4.5284226853872032E-2</c:v>
                </c:pt>
                <c:pt idx="380">
                  <c:v>3.8799566043449023E-2</c:v>
                </c:pt>
                <c:pt idx="381">
                  <c:v>3.3179920631108036E-2</c:v>
                </c:pt>
                <c:pt idx="382">
                  <c:v>2.8319943407312208E-2</c:v>
                </c:pt>
                <c:pt idx="383">
                  <c:v>2.4125592235216736E-2</c:v>
                </c:pt>
                <c:pt idx="384">
                  <c:v>2.0513140233679811E-2</c:v>
                </c:pt>
                <c:pt idx="385">
                  <c:v>1.7408240521871746E-2</c:v>
                </c:pt>
                <c:pt idx="386">
                  <c:v>1.4745047358057196E-2</c:v>
                </c:pt>
                <c:pt idx="387">
                  <c:v>1.2465394536843323E-2</c:v>
                </c:pt>
                <c:pt idx="388">
                  <c:v>1.0518031071204912E-2</c:v>
                </c:pt>
                <c:pt idx="389">
                  <c:v>8.8579134773374545E-3</c:v>
                </c:pt>
                <c:pt idx="390">
                  <c:v>7.4455533870113862E-3</c:v>
                </c:pt>
                <c:pt idx="391">
                  <c:v>6.2464187299743389E-3</c:v>
                </c:pt>
                <c:pt idx="392">
                  <c:v>5.2303863459650952E-3</c:v>
                </c:pt>
                <c:pt idx="393">
                  <c:v>4.3712435937797722E-3</c:v>
                </c:pt>
                <c:pt idx="394">
                  <c:v>3.6462363130396235E-3</c:v>
                </c:pt>
                <c:pt idx="395">
                  <c:v>3.0356603537790871E-3</c:v>
                </c:pt>
                <c:pt idx="396">
                  <c:v>2.5224938102779851E-3</c:v>
                </c:pt>
                <c:pt idx="397">
                  <c:v>2.0920670696852012E-3</c:v>
                </c:pt>
                <c:pt idx="398">
                  <c:v>1.7317678049256849E-3</c:v>
                </c:pt>
                <c:pt idx="399">
                  <c:v>1.4307780970933017E-3</c:v>
                </c:pt>
                <c:pt idx="400">
                  <c:v>1.1798409581509465E-3</c:v>
                </c:pt>
                <c:pt idx="401">
                  <c:v>9.7105363381768523E-4</c:v>
                </c:pt>
                <c:pt idx="402">
                  <c:v>7.9768519323397116E-4</c:v>
                </c:pt>
                <c:pt idx="403">
                  <c:v>6.5401605145234043E-4</c:v>
                </c:pt>
                <c:pt idx="404">
                  <c:v>5.3519721847735497E-4</c:v>
                </c:pt>
                <c:pt idx="405">
                  <c:v>4.3712722080220897E-4</c:v>
                </c:pt>
                <c:pt idx="406">
                  <c:v>3.5634479495516694E-4</c:v>
                </c:pt>
                <c:pt idx="407">
                  <c:v>2.899356048182357E-4</c:v>
                </c:pt>
                <c:pt idx="408">
                  <c:v>2.3545138331925055E-4</c:v>
                </c:pt>
                <c:pt idx="409">
                  <c:v>1.9084004282227129E-4</c:v>
                </c:pt>
                <c:pt idx="410">
                  <c:v>1.5438543579981783E-4</c:v>
                </c:pt>
                <c:pt idx="411">
                  <c:v>1.2465557734844427E-4</c:v>
                </c:pt>
                <c:pt idx="412">
                  <c:v>1.0045826301856992E-4</c:v>
                </c:pt>
                <c:pt idx="413">
                  <c:v>8.0803128996603796E-5</c:v>
                </c:pt>
                <c:pt idx="414">
                  <c:v>6.4869306678470167E-5</c:v>
                </c:pt>
                <c:pt idx="415">
                  <c:v>5.1977920147807944E-5</c:v>
                </c:pt>
                <c:pt idx="416">
                  <c:v>4.1568763161063796E-5</c:v>
                </c:pt>
                <c:pt idx="417">
                  <c:v>3.3180572224776742E-5</c:v>
                </c:pt>
                <c:pt idx="418">
                  <c:v>2.6434384580950956E-5</c:v>
                </c:pt>
                <c:pt idx="419">
                  <c:v>2.101953481159993E-5</c:v>
                </c:pt>
                <c:pt idx="420">
                  <c:v>1.668190179946855E-5</c:v>
                </c:pt>
                <c:pt idx="421">
                  <c:v>1.3214069420557042E-5</c:v>
                </c:pt>
                <c:pt idx="422">
                  <c:v>1.0447110096323693E-5</c:v>
                </c:pt>
                <c:pt idx="423">
                  <c:v>8.2437406954020487E-6</c:v>
                </c:pt>
                <c:pt idx="424">
                  <c:v>6.4926357330851982E-6</c:v>
                </c:pt>
                <c:pt idx="425">
                  <c:v>5.1037138437782465E-6</c:v>
                </c:pt>
                <c:pt idx="426">
                  <c:v>4.0042405438069165E-6</c:v>
                </c:pt>
                <c:pt idx="427">
                  <c:v>3.1356137827807182E-6</c:v>
                </c:pt>
                <c:pt idx="428">
                  <c:v>2.4507190946617179E-6</c:v>
                </c:pt>
                <c:pt idx="429">
                  <c:v>1.9117586687125165E-6</c:v>
                </c:pt>
                <c:pt idx="430">
                  <c:v>1.4884736998968908E-6</c:v>
                </c:pt>
                <c:pt idx="431">
                  <c:v>1.1566922518177595E-6</c:v>
                </c:pt>
                <c:pt idx="432">
                  <c:v>8.9714584723683235E-7</c:v>
                </c:pt>
                <c:pt idx="433">
                  <c:v>6.9450733944753761E-7</c:v>
                </c:pt>
                <c:pt idx="434">
                  <c:v>5.3661053148434874E-7</c:v>
                </c:pt>
                <c:pt idx="435">
                  <c:v>4.138186959345907E-7</c:v>
                </c:pt>
                <c:pt idx="436">
                  <c:v>3.1851477838018092E-7</c:v>
                </c:pt>
                <c:pt idx="437">
                  <c:v>2.4469079435193433E-7</c:v>
                </c:pt>
                <c:pt idx="438">
                  <c:v>1.8761788588493512E-7</c:v>
                </c:pt>
                <c:pt idx="439">
                  <c:v>1.4358180504387851E-7</c:v>
                </c:pt>
                <c:pt idx="440">
                  <c:v>1.0967133835781933E-7</c:v>
                </c:pt>
                <c:pt idx="441">
                  <c:v>8.3609464454930987E-8</c:v>
                </c:pt>
                <c:pt idx="442">
                  <c:v>6.3618921678653319E-8</c:v>
                </c:pt>
                <c:pt idx="443">
                  <c:v>4.8315416692417234E-8</c:v>
                </c:pt>
                <c:pt idx="444">
                  <c:v>3.6622983297836439E-8</c:v>
                </c:pt>
                <c:pt idx="445">
                  <c:v>2.7707048959424799E-8</c:v>
                </c:pt>
                <c:pt idx="446">
                  <c:v>2.0921623821878497E-8</c:v>
                </c:pt>
                <c:pt idx="447">
                  <c:v>1.5767726190436027E-8</c:v>
                </c:pt>
                <c:pt idx="448">
                  <c:v>1.186072711803041E-8</c:v>
                </c:pt>
                <c:pt idx="449">
                  <c:v>8.9047580182016213E-9</c:v>
                </c:pt>
                <c:pt idx="450">
                  <c:v>6.6726983774373619E-9</c:v>
                </c:pt>
                <c:pt idx="451">
                  <c:v>4.990561704596272E-9</c:v>
                </c:pt>
                <c:pt idx="452">
                  <c:v>3.725340115110049E-9</c:v>
                </c:pt>
                <c:pt idx="453">
                  <c:v>2.7755623774921569E-9</c:v>
                </c:pt>
                <c:pt idx="454">
                  <c:v>2.0639758850359082E-9</c:v>
                </c:pt>
                <c:pt idx="455">
                  <c:v>1.5318872774185656E-9</c:v>
                </c:pt>
                <c:pt idx="456">
                  <c:v>1.1347953917488285E-9</c:v>
                </c:pt>
                <c:pt idx="457">
                  <c:v>8.3902882521175791E-10</c:v>
                </c:pt>
                <c:pt idx="458">
                  <c:v>6.1916266825331576E-10</c:v>
                </c:pt>
                <c:pt idx="459">
                  <c:v>4.5603818501070955E-10</c:v>
                </c:pt>
                <c:pt idx="460">
                  <c:v>3.3524801701503808E-10</c:v>
                </c:pt>
                <c:pt idx="461">
                  <c:v>2.4597999624970219E-10</c:v>
                </c:pt>
                <c:pt idx="462">
                  <c:v>1.8013658580571031E-10</c:v>
                </c:pt>
                <c:pt idx="463">
                  <c:v>1.3166569243916083E-10</c:v>
                </c:pt>
                <c:pt idx="464">
                  <c:v>9.6053211856905444E-11</c:v>
                </c:pt>
                <c:pt idx="465">
                  <c:v>6.9939048455625634E-11</c:v>
                </c:pt>
                <c:pt idx="466">
                  <c:v>5.0827191235883329E-11</c:v>
                </c:pt>
                <c:pt idx="467">
                  <c:v>3.6867277341900633E-11</c:v>
                </c:pt>
                <c:pt idx="468">
                  <c:v>2.6690369427048509E-11</c:v>
                </c:pt>
                <c:pt idx="469">
                  <c:v>1.9285755992812997E-11</c:v>
                </c:pt>
                <c:pt idx="470">
                  <c:v>1.3908724796872227E-11</c:v>
                </c:pt>
                <c:pt idx="471">
                  <c:v>1.0011669955874351E-11</c:v>
                </c:pt>
                <c:pt idx="472">
                  <c:v>7.1927389437161408E-12</c:v>
                </c:pt>
                <c:pt idx="473">
                  <c:v>5.157635372511205E-12</c:v>
                </c:pt>
                <c:pt idx="474">
                  <c:v>3.6912676540562899E-12</c:v>
                </c:pt>
                <c:pt idx="475">
                  <c:v>2.6367502879987881E-12</c:v>
                </c:pt>
                <c:pt idx="476">
                  <c:v>1.8798839106700617E-12</c:v>
                </c:pt>
                <c:pt idx="477">
                  <c:v>1.3377089212851048E-12</c:v>
                </c:pt>
                <c:pt idx="478">
                  <c:v>9.5008132079120092E-13</c:v>
                </c:pt>
                <c:pt idx="479">
                  <c:v>6.7348588729976003E-13</c:v>
                </c:pt>
                <c:pt idx="480">
                  <c:v>4.7650206091478845E-13</c:v>
                </c:pt>
                <c:pt idx="481">
                  <c:v>3.3648803870662336E-13</c:v>
                </c:pt>
                <c:pt idx="482">
                  <c:v>2.3716087387107014E-13</c:v>
                </c:pt>
                <c:pt idx="483">
                  <c:v>1.6683417451151127E-13</c:v>
                </c:pt>
                <c:pt idx="484">
                  <c:v>1.1713739333749012E-13</c:v>
                </c:pt>
                <c:pt idx="485">
                  <c:v>8.2087051751341836E-14</c:v>
                </c:pt>
                <c:pt idx="486">
                  <c:v>5.7414597401447128E-14</c:v>
                </c:pt>
                <c:pt idx="487">
                  <c:v>4.0081000482433031E-14</c:v>
                </c:pt>
                <c:pt idx="488">
                  <c:v>2.792693969201591E-14</c:v>
                </c:pt>
                <c:pt idx="489">
                  <c:v>1.9421228788841711E-14</c:v>
                </c:pt>
                <c:pt idx="490">
                  <c:v>1.3480271071500629E-14</c:v>
                </c:pt>
                <c:pt idx="491">
                  <c:v>9.3387577563267188E-15</c:v>
                </c:pt>
                <c:pt idx="492">
                  <c:v>6.4572582907754659E-15</c:v>
                </c:pt>
                <c:pt idx="493">
                  <c:v>4.4563138594974815E-15</c:v>
                </c:pt>
                <c:pt idx="494">
                  <c:v>3.0695304546156085E-15</c:v>
                </c:pt>
                <c:pt idx="495">
                  <c:v>2.1102634951024208E-15</c:v>
                </c:pt>
                <c:pt idx="496">
                  <c:v>1.4480047603305217E-15</c:v>
                </c:pt>
                <c:pt idx="497">
                  <c:v>9.9168068990155671E-16</c:v>
                </c:pt>
                <c:pt idx="498">
                  <c:v>6.7786355905056477E-16</c:v>
                </c:pt>
                <c:pt idx="499">
                  <c:v>4.6246756818379039E-16</c:v>
                </c:pt>
                <c:pt idx="500">
                  <c:v>3.1491173184085441E-16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Nitrogen!$H$14:$H$1115</c:f>
              <c:numCache>
                <c:formatCode>General</c:formatCode>
                <c:ptCount val="1102"/>
                <c:pt idx="0">
                  <c:v>1.5091452562205133E-23</c:v>
                </c:pt>
                <c:pt idx="1">
                  <c:v>2.0974855798358051E-23</c:v>
                </c:pt>
                <c:pt idx="2">
                  <c:v>2.9123237491362066E-23</c:v>
                </c:pt>
                <c:pt idx="3">
                  <c:v>4.0397365808260144E-23</c:v>
                </c:pt>
                <c:pt idx="4">
                  <c:v>5.5980808879383071E-23</c:v>
                </c:pt>
                <c:pt idx="5">
                  <c:v>7.749934267909009E-23</c:v>
                </c:pt>
                <c:pt idx="6">
                  <c:v>1.0718391000251169E-22</c:v>
                </c:pt>
                <c:pt idx="7">
                  <c:v>1.4809278477187173E-22</c:v>
                </c:pt>
                <c:pt idx="8">
                  <c:v>2.0441413852801864E-22</c:v>
                </c:pt>
                <c:pt idx="9">
                  <c:v>2.8187768062132081E-22</c:v>
                </c:pt>
                <c:pt idx="10">
                  <c:v>3.8831411294219391E-22</c:v>
                </c:pt>
                <c:pt idx="11">
                  <c:v>5.3441469014880677E-22</c:v>
                </c:pt>
                <c:pt idx="12">
                  <c:v>7.3476139089085588E-22</c:v>
                </c:pt>
                <c:pt idx="13">
                  <c:v>1.0092226637237672E-21</c:v>
                </c:pt>
                <c:pt idx="14">
                  <c:v>1.3848425183682084E-21</c:v>
                </c:pt>
                <c:pt idx="15">
                  <c:v>1.8983946906805438E-21</c:v>
                </c:pt>
                <c:pt idx="16">
                  <c:v>2.5998324451615953E-21</c:v>
                </c:pt>
                <c:pt idx="17">
                  <c:v>3.5569432421110577E-21</c:v>
                </c:pt>
                <c:pt idx="18">
                  <c:v>4.8616225564772793E-21</c:v>
                </c:pt>
                <c:pt idx="19">
                  <c:v>6.6383212978845177E-21</c:v>
                </c:pt>
                <c:pt idx="20">
                  <c:v>9.055408072753623E-21</c:v>
                </c:pt>
                <c:pt idx="21">
                  <c:v>1.2340436192806082E-20</c:v>
                </c:pt>
                <c:pt idx="22">
                  <c:v>1.6800636004923172E-20</c:v>
                </c:pt>
                <c:pt idx="23">
                  <c:v>2.2850392365064406E-20</c:v>
                </c:pt>
                <c:pt idx="24">
                  <c:v>3.1048049921172565E-20</c:v>
                </c:pt>
                <c:pt idx="25">
                  <c:v>4.2145161411226878E-20</c:v>
                </c:pt>
                <c:pt idx="26">
                  <c:v>5.71523170517283E-20</c:v>
                </c:pt>
                <c:pt idx="27">
                  <c:v>7.742704592934847E-20</c:v>
                </c:pt>
                <c:pt idx="28">
                  <c:v>1.0479106761659905E-19</c:v>
                </c:pt>
                <c:pt idx="29">
                  <c:v>1.4168653096596138E-19</c:v>
                </c:pt>
                <c:pt idx="30">
                  <c:v>1.913839865027419E-19</c:v>
                </c:pt>
                <c:pt idx="31">
                  <c:v>2.5825893350282573E-19</c:v>
                </c:pt>
                <c:pt idx="32">
                  <c:v>3.4815916896545067E-19</c:v>
                </c:pt>
                <c:pt idx="33">
                  <c:v>4.6889224287527591E-19</c:v>
                </c:pt>
                <c:pt idx="34">
                  <c:v>6.3087161315408999E-19</c:v>
                </c:pt>
                <c:pt idx="35">
                  <c:v>8.4797227238326519E-19</c:v>
                </c:pt>
                <c:pt idx="36">
                  <c:v>1.1386625683841536E-18</c:v>
                </c:pt>
                <c:pt idx="37">
                  <c:v>1.5274998066794797E-18</c:v>
                </c:pt>
                <c:pt idx="38">
                  <c:v>2.0471044902961089E-18</c:v>
                </c:pt>
                <c:pt idx="39">
                  <c:v>2.7407636457710616E-18</c:v>
                </c:pt>
                <c:pt idx="40">
                  <c:v>3.6658600950721891E-18</c:v>
                </c:pt>
                <c:pt idx="41">
                  <c:v>4.8983849822089961E-18</c:v>
                </c:pt>
                <c:pt idx="42">
                  <c:v>6.538869510346528E-18</c:v>
                </c:pt>
                <c:pt idx="43">
                  <c:v>8.7201740557886958E-18</c:v>
                </c:pt>
                <c:pt idx="44">
                  <c:v>1.1617705512360731E-17</c:v>
                </c:pt>
                <c:pt idx="45">
                  <c:v>1.546280578120766E-17</c:v>
                </c:pt>
                <c:pt idx="46">
                  <c:v>2.0560277193338108E-17</c:v>
                </c:pt>
                <c:pt idx="47">
                  <c:v>2.7311299021602059E-17</c:v>
                </c:pt>
                <c:pt idx="48">
                  <c:v>3.624336193947252E-17</c:v>
                </c:pt>
                <c:pt idx="49">
                  <c:v>4.8049328442941559E-17</c:v>
                </c:pt>
                <c:pt idx="50">
                  <c:v>6.3638347743929497E-17</c:v>
                </c:pt>
                <c:pt idx="51">
                  <c:v>8.4202152923405806E-17</c:v>
                </c:pt>
                <c:pt idx="52">
                  <c:v>1.1130129657406561E-16</c:v>
                </c:pt>
                <c:pt idx="53">
                  <c:v>1.4697720299320314E-16</c:v>
                </c:pt>
                <c:pt idx="54">
                  <c:v>1.9389761200522143E-16</c:v>
                </c:pt>
                <c:pt idx="55">
                  <c:v>2.5554516576972365E-16</c:v>
                </c:pt>
                <c:pt idx="56">
                  <c:v>3.3646167768990864E-16</c:v>
                </c:pt>
                <c:pt idx="57">
                  <c:v>4.4256418956255777E-16</c:v>
                </c:pt>
                <c:pt idx="58">
                  <c:v>5.8155348222354914E-16</c:v>
                </c:pt>
                <c:pt idx="59">
                  <c:v>7.6344152535868308E-16</c:v>
                </c:pt>
                <c:pt idx="60">
                  <c:v>1.0012317746633575E-15</c:v>
                </c:pt>
                <c:pt idx="61">
                  <c:v>1.3117956793256702E-15</c:v>
                </c:pt>
                <c:pt idx="62">
                  <c:v>1.717000792880975E-15</c:v>
                </c:pt>
                <c:pt idx="63">
                  <c:v>2.2451611699177512E-15</c:v>
                </c:pt>
                <c:pt idx="64">
                  <c:v>2.932900141152435E-15</c:v>
                </c:pt>
                <c:pt idx="65">
                  <c:v>3.8275401726674896E-15</c:v>
                </c:pt>
                <c:pt idx="66">
                  <c:v>4.9901656910444617E-15</c:v>
                </c:pt>
                <c:pt idx="67">
                  <c:v>6.4995442000326832E-15</c:v>
                </c:pt>
                <c:pt idx="68">
                  <c:v>8.4571408619400833E-15</c:v>
                </c:pt>
                <c:pt idx="69">
                  <c:v>1.0993524640973537E-14</c:v>
                </c:pt>
                <c:pt idx="70">
                  <c:v>1.4276543446057651E-14</c:v>
                </c:pt>
                <c:pt idx="71">
                  <c:v>1.8521745635754282E-14</c:v>
                </c:pt>
                <c:pt idx="72">
                  <c:v>2.4005650955768074E-14</c:v>
                </c:pt>
                <c:pt idx="73">
                  <c:v>3.1082631940456247E-14</c:v>
                </c:pt>
                <c:pt idx="74">
                  <c:v>4.0206365073205804E-14</c:v>
                </c:pt>
                <c:pt idx="75">
                  <c:v>5.1957059563389034E-14</c:v>
                </c:pt>
                <c:pt idx="76">
                  <c:v>6.707598286183692E-14</c:v>
                </c:pt>
                <c:pt idx="77">
                  <c:v>8.6509191373741726E-14</c:v>
                </c:pt>
                <c:pt idx="78">
                  <c:v>1.1146286125758453E-13</c:v>
                </c:pt>
                <c:pt idx="79">
                  <c:v>1.4347322122350407E-13</c:v>
                </c:pt>
                <c:pt idx="80">
                  <c:v>1.8449484591768902E-13</c:v>
                </c:pt>
                <c:pt idx="81">
                  <c:v>2.3701201054822112E-13</c:v>
                </c:pt>
                <c:pt idx="82">
                  <c:v>3.0417897899540149E-13</c:v>
                </c:pt>
                <c:pt idx="83">
                  <c:v>3.8999655293226831E-13</c:v>
                </c:pt>
                <c:pt idx="84">
                  <c:v>4.9953401508770781E-13</c:v>
                </c:pt>
                <c:pt idx="85">
                  <c:v>6.3920783740047693E-13</c:v>
                </c:pt>
                <c:pt idx="86">
                  <c:v>8.1713129459095674E-13</c:v>
                </c:pt>
                <c:pt idx="87">
                  <c:v>1.0435525481527546E-12</c:v>
                </c:pt>
                <c:pt idx="88">
                  <c:v>1.3314029947039905E-12</c:v>
                </c:pt>
                <c:pt idx="89">
                  <c:v>1.6969828889457085E-12</c:v>
                </c:pt>
                <c:pt idx="90">
                  <c:v>2.1608176780070216E-12</c:v>
                </c:pt>
                <c:pt idx="91">
                  <c:v>2.7487263922551799E-12</c:v>
                </c:pt>
                <c:pt idx="92">
                  <c:v>3.4931531578092729E-12</c:v>
                </c:pt>
                <c:pt idx="93">
                  <c:v>4.4348248289105232E-12</c:v>
                </c:pt>
                <c:pt idx="94">
                  <c:v>5.6248123705088438E-12</c:v>
                </c:pt>
                <c:pt idx="95">
                  <c:v>7.127091541842374E-12</c:v>
                </c:pt>
                <c:pt idx="96">
                  <c:v>9.0217203535106218E-12</c:v>
                </c:pt>
                <c:pt idx="97">
                  <c:v>1.1408777554773627E-11</c:v>
                </c:pt>
                <c:pt idx="98">
                  <c:v>1.4413239093692884E-11</c:v>
                </c:pt>
                <c:pt idx="99">
                  <c:v>1.8191009333320252E-11</c:v>
                </c:pt>
                <c:pt idx="100">
                  <c:v>2.2936372309741761E-11</c:v>
                </c:pt>
                <c:pt idx="101">
                  <c:v>2.8891187292690331E-11</c:v>
                </c:pt>
                <c:pt idx="102">
                  <c:v>3.6356224536848362E-11</c:v>
                </c:pt>
                <c:pt idx="103">
                  <c:v>4.5705123990803916E-11</c:v>
                </c:pt>
                <c:pt idx="104">
                  <c:v>5.7401564991256916E-11</c:v>
                </c:pt>
                <c:pt idx="105">
                  <c:v>7.2020362337110831E-11</c:v>
                </c:pt>
                <c:pt idx="106">
                  <c:v>9.0273358072523256E-11</c:v>
                </c:pt>
                <c:pt idx="107">
                  <c:v>1.1304116411737165E-10</c:v>
                </c:pt>
                <c:pt idx="108">
                  <c:v>1.4141203489772447E-10</c:v>
                </c:pt>
                <c:pt idx="109">
                  <c:v>1.7672941886737296E-10</c:v>
                </c:pt>
                <c:pt idx="110">
                  <c:v>2.2065006220254441E-10</c:v>
                </c:pt>
                <c:pt idx="111">
                  <c:v>2.7521492759456412E-10</c:v>
                </c:pt>
                <c:pt idx="112">
                  <c:v>3.4293565848709722E-10</c:v>
                </c:pt>
                <c:pt idx="113">
                  <c:v>4.2689987914713732E-10</c:v>
                </c:pt>
                <c:pt idx="114">
                  <c:v>5.3089929112664764E-10</c:v>
                </c:pt>
                <c:pt idx="115">
                  <c:v>6.5958532760250589E-10</c:v>
                </c:pt>
                <c:pt idx="116">
                  <c:v>8.1865808311249843E-10</c:v>
                </c:pt>
                <c:pt idx="117">
                  <c:v>1.0150953758798314E-9</c:v>
                </c:pt>
                <c:pt idx="118">
                  <c:v>1.2574301568347569E-9</c:v>
                </c:pt>
                <c:pt idx="119">
                  <c:v>1.5560860929266826E-9</c:v>
                </c:pt>
                <c:pt idx="120">
                  <c:v>1.9237830684056656E-9</c:v>
                </c:pt>
                <c:pt idx="121">
                  <c:v>2.3760266203412893E-9</c:v>
                </c:pt>
                <c:pt idx="122">
                  <c:v>2.9316980165465247E-9</c:v>
                </c:pt>
                <c:pt idx="123">
                  <c:v>3.6137648683281602E-9</c:v>
                </c:pt>
                <c:pt idx="124">
                  <c:v>4.4501359329299076E-9</c:v>
                </c:pt>
                <c:pt idx="125">
                  <c:v>5.474688199189134E-9</c:v>
                </c:pt>
                <c:pt idx="126">
                  <c:v>6.7284995807395043E-9</c:v>
                </c:pt>
                <c:pt idx="127">
                  <c:v>8.2613266962787264E-9</c:v>
                </c:pt>
                <c:pt idx="128">
                  <c:v>1.0133374450503897E-8</c:v>
                </c:pt>
                <c:pt idx="129">
                  <c:v>1.2417412619461247E-8</c:v>
                </c:pt>
                <c:pt idx="130">
                  <c:v>1.5201304595606168E-8</c:v>
                </c:pt>
                <c:pt idx="131">
                  <c:v>1.8591025096424165E-8</c:v>
                </c:pt>
                <c:pt idx="132">
                  <c:v>2.2714257256739326E-8</c:v>
                </c:pt>
                <c:pt idx="133">
                  <c:v>2.7724675420573243E-8</c:v>
                </c:pt>
                <c:pt idx="134">
                  <c:v>3.3807038478445732E-8</c:v>
                </c:pt>
                <c:pt idx="135">
                  <c:v>4.1183240168756269E-8</c:v>
                </c:pt>
                <c:pt idx="136">
                  <c:v>5.0119487841552353E-8</c:v>
                </c:pt>
                <c:pt idx="137">
                  <c:v>6.0934810298517209E-8</c:v>
                </c:pt>
                <c:pt idx="138">
                  <c:v>7.4011129079134309E-8</c:v>
                </c:pt>
                <c:pt idx="139">
                  <c:v>8.98051666405484E-8</c:v>
                </c:pt>
                <c:pt idx="140">
                  <c:v>1.0886251005648533E-7</c:v>
                </c:pt>
                <c:pt idx="141">
                  <c:v>1.3183420101462755E-7</c:v>
                </c:pt>
                <c:pt idx="142">
                  <c:v>1.5949628301122357E-7</c:v>
                </c:pt>
                <c:pt idx="143">
                  <c:v>1.9277280584867588E-7</c:v>
                </c:pt>
                <c:pt idx="144">
                  <c:v>2.3276286709029477E-7</c:v>
                </c:pt>
                <c:pt idx="145">
                  <c:v>2.8077236141435616E-7</c:v>
                </c:pt>
                <c:pt idx="146">
                  <c:v>3.3835121346326182E-7</c:v>
                </c:pt>
                <c:pt idx="147">
                  <c:v>4.0733698949865304E-7</c:v>
                </c:pt>
                <c:pt idx="148">
                  <c:v>4.8990592000263633E-7</c:v>
                </c:pt>
                <c:pt idx="149">
                  <c:v>5.8863252144610301E-7</c:v>
                </c:pt>
                <c:pt idx="150">
                  <c:v>7.0655918326579978E-7</c:v>
                </c:pt>
                <c:pt idx="151">
                  <c:v>8.4727728832551562E-7</c:v>
                </c:pt>
                <c:pt idx="152">
                  <c:v>1.0150216648139623E-6</c:v>
                </c:pt>
                <c:pt idx="153">
                  <c:v>1.2147804279477503E-6</c:v>
                </c:pt>
                <c:pt idx="154">
                  <c:v>1.4524225646321758E-6</c:v>
                </c:pt>
                <c:pt idx="155">
                  <c:v>1.7348459474403373E-6</c:v>
                </c:pt>
                <c:pt idx="156">
                  <c:v>2.0701488402149037E-6</c:v>
                </c:pt>
                <c:pt idx="157">
                  <c:v>2.4678283811466572E-6</c:v>
                </c:pt>
                <c:pt idx="158">
                  <c:v>2.939010005530168E-6</c:v>
                </c:pt>
                <c:pt idx="159">
                  <c:v>3.4967123051825805E-6</c:v>
                </c:pt>
                <c:pt idx="160">
                  <c:v>4.1561524210129708E-6</c:v>
                </c:pt>
                <c:pt idx="161">
                  <c:v>4.9350977359163951E-6</c:v>
                </c:pt>
                <c:pt idx="162">
                  <c:v>5.8542703843778997E-6</c:v>
                </c:pt>
                <c:pt idx="163">
                  <c:v>6.937811930503438E-6</c:v>
                </c:pt>
                <c:pt idx="164">
                  <c:v>8.2138164957821547E-6</c:v>
                </c:pt>
                <c:pt idx="165">
                  <c:v>9.7149416507310454E-6</c:v>
                </c:pt>
                <c:pt idx="166">
                  <c:v>1.1479107529809023E-5</c:v>
                </c:pt>
                <c:pt idx="167">
                  <c:v>1.3550295895854294E-5</c:v>
                </c:pt>
                <c:pt idx="168">
                  <c:v>1.5979462281108003E-5</c:v>
                </c:pt>
                <c:pt idx="169">
                  <c:v>1.8825575874139174E-5</c:v>
                </c:pt>
                <c:pt idx="170">
                  <c:v>2.2156803520452187E-5</c:v>
                </c:pt>
                <c:pt idx="171">
                  <c:v>2.6051856068108296E-5</c:v>
                </c:pt>
                <c:pt idx="172">
                  <c:v>3.0601517332193462E-5</c:v>
                </c:pt>
                <c:pt idx="173">
                  <c:v>3.5910378184055659E-5</c:v>
                </c:pt>
                <c:pt idx="174">
                  <c:v>4.209880070653765E-5</c:v>
                </c:pt>
                <c:pt idx="175">
                  <c:v>4.9305140006648225E-5</c:v>
                </c:pt>
                <c:pt idx="176">
                  <c:v>5.7688254153914366E-5</c:v>
                </c:pt>
                <c:pt idx="177">
                  <c:v>6.7430335829841932E-5</c:v>
                </c:pt>
                <c:pt idx="178">
                  <c:v>7.8740102640134519E-5</c:v>
                </c:pt>
                <c:pt idx="179">
                  <c:v>9.1856386670092385E-5</c:v>
                </c:pt>
                <c:pt idx="180">
                  <c:v>1.0705216776333899E-4</c:v>
                </c:pt>
                <c:pt idx="181">
                  <c:v>1.246390991821561E-4</c:v>
                </c:pt>
                <c:pt idx="182">
                  <c:v>1.449725787753041E-4</c:v>
                </c:pt>
                <c:pt idx="183">
                  <c:v>1.6845742353550989E-4</c:v>
                </c:pt>
                <c:pt idx="184">
                  <c:v>1.9555421048270385E-4</c:v>
                </c:pt>
                <c:pt idx="185">
                  <c:v>2.2678635215784846E-4</c:v>
                </c:pt>
                <c:pt idx="186">
                  <c:v>2.6274798065080473E-4</c:v>
                </c:pt>
                <c:pt idx="187">
                  <c:v>3.0411272001527461E-4</c:v>
                </c:pt>
                <c:pt idx="188">
                  <c:v>3.5164343312874994E-4</c:v>
                </c:pt>
                <c:pt idx="189">
                  <c:v>4.0620303550588887E-4</c:v>
                </c:pt>
                <c:pt idx="190">
                  <c:v>4.6876647530373871E-4</c:v>
                </c:pt>
                <c:pt idx="191">
                  <c:v>5.4043398565055824E-4</c:v>
                </c:pt>
                <c:pt idx="192">
                  <c:v>6.2244572255134353E-4</c:v>
                </c:pt>
                <c:pt idx="193">
                  <c:v>7.1619790885845303E-4</c:v>
                </c:pt>
                <c:pt idx="194">
                  <c:v>8.2326061214923942E-4</c:v>
                </c:pt>
                <c:pt idx="195">
                  <c:v>9.4539729172956547E-4</c:v>
                </c:pt>
                <c:pt idx="196">
                  <c:v>1.0845862573521353E-3</c:v>
                </c:pt>
                <c:pt idx="197">
                  <c:v>1.2430441895111819E-3</c:v>
                </c:pt>
                <c:pt idx="198">
                  <c:v>1.4232518782562153E-3</c:v>
                </c:pt>
                <c:pt idx="199">
                  <c:v>1.6279823443056851E-3</c:v>
                </c:pt>
                <c:pt idx="200">
                  <c:v>1.8603315126684023E-3</c:v>
                </c:pt>
                <c:pt idx="201">
                  <c:v>2.1237516149433355E-3</c:v>
                </c:pt>
                <c:pt idx="202">
                  <c:v>2.4220875018049872E-3</c:v>
                </c:pt>
                <c:pt idx="203">
                  <c:v>2.7596160517320925E-3</c:v>
                </c:pt>
                <c:pt idx="204">
                  <c:v>3.1410888657292082E-3</c:v>
                </c:pt>
                <c:pt idx="205">
                  <c:v>3.5717784403399011E-3</c:v>
                </c:pt>
                <c:pt idx="206">
                  <c:v>4.057528012599944E-3</c:v>
                </c:pt>
                <c:pt idx="207">
                  <c:v>4.6048052704764954E-3</c:v>
                </c:pt>
                <c:pt idx="208">
                  <c:v>5.220760120550577E-3</c:v>
                </c:pt>
                <c:pt idx="209">
                  <c:v>5.9132867011488744E-3</c:v>
                </c:pt>
                <c:pt idx="210">
                  <c:v>6.691089823494669E-3</c:v>
                </c:pt>
                <c:pt idx="211">
                  <c:v>7.5637560152696506E-3</c:v>
                </c:pt>
                <c:pt idx="212">
                  <c:v>8.5418293309157747E-3</c:v>
                </c:pt>
                <c:pt idx="213">
                  <c:v>9.6368920793166619E-3</c:v>
                </c:pt>
                <c:pt idx="214">
                  <c:v>1.0861650603557453E-2</c:v>
                </c:pt>
                <c:pt idx="215">
                  <c:v>1.2230026227787804E-2</c:v>
                </c:pt>
                <c:pt idx="216">
                  <c:v>1.3757251463389655E-2</c:v>
                </c:pt>
                <c:pt idx="217">
                  <c:v>1.5459971539828428E-2</c:v>
                </c:pt>
                <c:pt idx="218">
                  <c:v>1.7356351295029739E-2</c:v>
                </c:pt>
                <c:pt idx="219">
                  <c:v>1.9466187425388411E-2</c:v>
                </c:pt>
                <c:pt idx="220">
                  <c:v>2.1811026056260865E-2</c:v>
                </c:pt>
                <c:pt idx="221">
                  <c:v>2.4414285550411165E-2</c:v>
                </c:pt>
                <c:pt idx="222">
                  <c:v>2.7301384423369438E-2</c:v>
                </c:pt>
                <c:pt idx="223">
                  <c:v>3.0499874181759278E-2</c:v>
                </c:pt>
                <c:pt idx="224">
                  <c:v>3.4039576842799804E-2</c:v>
                </c:pt>
                <c:pt idx="225">
                  <c:v>3.7952726830138145E-2</c:v>
                </c:pt>
                <c:pt idx="226">
                  <c:v>4.2274116873883723E-2</c:v>
                </c:pt>
                <c:pt idx="227">
                  <c:v>4.7041247469801359E-2</c:v>
                </c:pt>
                <c:pt idx="228">
                  <c:v>5.2294479375643403E-2</c:v>
                </c:pt>
                <c:pt idx="229">
                  <c:v>5.8077188540915814E-2</c:v>
                </c:pt>
                <c:pt idx="230">
                  <c:v>6.4435922779902385E-2</c:v>
                </c:pt>
                <c:pt idx="231">
                  <c:v>7.1420559408262016E-2</c:v>
                </c:pt>
                <c:pt idx="232">
                  <c:v>7.9084462970143515E-2</c:v>
                </c:pt>
                <c:pt idx="233">
                  <c:v>8.74846420838616E-2</c:v>
                </c:pt>
                <c:pt idx="234">
                  <c:v>9.6681904339134359E-2</c:v>
                </c:pt>
                <c:pt idx="235">
                  <c:v>0.10674100807325275</c:v>
                </c:pt>
                <c:pt idx="236">
                  <c:v>0.11773080975431284</c:v>
                </c:pt>
                <c:pt idx="237">
                  <c:v>0.12972440559521298</c:v>
                </c:pt>
                <c:pt idx="238">
                  <c:v>0.14279926592144107</c:v>
                </c:pt>
                <c:pt idx="239">
                  <c:v>0.15703736071393107</c:v>
                </c:pt>
                <c:pt idx="240">
                  <c:v>0.17252527465127554</c:v>
                </c:pt>
                <c:pt idx="241">
                  <c:v>0.18935430988188151</c:v>
                </c:pt>
                <c:pt idx="242">
                  <c:v>0.20762057466666423</c:v>
                </c:pt>
                <c:pt idx="243">
                  <c:v>0.22742505595251744</c:v>
                </c:pt>
                <c:pt idx="244">
                  <c:v>0.24887367386045256</c:v>
                </c:pt>
                <c:pt idx="245">
                  <c:v>0.27207731600846485</c:v>
                </c:pt>
                <c:pt idx="246">
                  <c:v>0.29715184953528129</c:v>
                </c:pt>
                <c:pt idx="247">
                  <c:v>0.32421810864749739</c:v>
                </c:pt>
                <c:pt idx="248">
                  <c:v>0.35340185548767039</c:v>
                </c:pt>
                <c:pt idx="249">
                  <c:v>0.38483371210569484</c:v>
                </c:pt>
                <c:pt idx="250">
                  <c:v>0.41864906132238205</c:v>
                </c:pt>
                <c:pt idx="251">
                  <c:v>0.45498791429791918</c:v>
                </c:pt>
                <c:pt idx="252">
                  <c:v>0.49399474265861648</c:v>
                </c:pt>
                <c:pt idx="253">
                  <c:v>0.53581827310365304</c:v>
                </c:pt>
                <c:pt idx="254">
                  <c:v>0.58061124250225726</c:v>
                </c:pt>
                <c:pt idx="255">
                  <c:v>0.62853011159050542</c:v>
                </c:pt>
                <c:pt idx="256">
                  <c:v>0.67973473553854513</c:v>
                </c:pt>
                <c:pt idx="257">
                  <c:v>0.73438798979469577</c:v>
                </c:pt>
                <c:pt idx="258">
                  <c:v>0.79265534982001584</c:v>
                </c:pt>
                <c:pt idx="259">
                  <c:v>0.85470442353257803</c:v>
                </c:pt>
                <c:pt idx="260">
                  <c:v>0.92070443553133441</c:v>
                </c:pt>
                <c:pt idx="261">
                  <c:v>0.99082566243278269</c:v>
                </c:pt>
                <c:pt idx="262">
                  <c:v>1.065238818954968</c:v>
                </c:pt>
                <c:pt idx="263">
                  <c:v>1.1441143947073695</c:v>
                </c:pt>
                <c:pt idx="264">
                  <c:v>1.2276219419878316</c:v>
                </c:pt>
                <c:pt idx="265">
                  <c:v>1.315929315269569</c:v>
                </c:pt>
                <c:pt idx="266">
                  <c:v>1.4092018634469679</c:v>
                </c:pt>
                <c:pt idx="267">
                  <c:v>1.5076015763302903</c:v>
                </c:pt>
                <c:pt idx="268">
                  <c:v>1.6112861873140187</c:v>
                </c:pt>
                <c:pt idx="269">
                  <c:v>1.7204082345849663</c:v>
                </c:pt>
                <c:pt idx="270">
                  <c:v>1.8351140837103128</c:v>
                </c:pt>
                <c:pt idx="271">
                  <c:v>1.9555429149043557</c:v>
                </c:pt>
                <c:pt idx="272">
                  <c:v>2.0818256787569656</c:v>
                </c:pt>
                <c:pt idx="273">
                  <c:v>2.2140840246858806</c:v>
                </c:pt>
                <c:pt idx="274">
                  <c:v>2.3524292068401018</c:v>
                </c:pt>
                <c:pt idx="275">
                  <c:v>2.4969609726628068</c:v>
                </c:pt>
                <c:pt idx="276">
                  <c:v>2.6477664397807112</c:v>
                </c:pt>
                <c:pt idx="277">
                  <c:v>2.8049189672826631</c:v>
                </c:pt>
                <c:pt idx="278">
                  <c:v>2.968477027953595</c:v>
                </c:pt>
                <c:pt idx="279">
                  <c:v>3.138483088327737</c:v>
                </c:pt>
                <c:pt idx="280">
                  <c:v>3.3149625038453876</c:v>
                </c:pt>
                <c:pt idx="281">
                  <c:v>3.4979224366836386</c:v>
                </c:pt>
                <c:pt idx="282">
                  <c:v>3.6873508041330783</c:v>
                </c:pt>
                <c:pt idx="283">
                  <c:v>3.8832152656008803</c:v>
                </c:pt>
                <c:pt idx="284">
                  <c:v>4.0854622565115912</c:v>
                </c:pt>
                <c:pt idx="285">
                  <c:v>4.2940160774984797</c:v>
                </c:pt>
                <c:pt idx="286">
                  <c:v>4.5087780473214094</c:v>
                </c:pt>
                <c:pt idx="287">
                  <c:v>4.7296257279666172</c:v>
                </c:pt>
                <c:pt idx="288">
                  <c:v>4.9564122302842648</c:v>
                </c:pt>
                <c:pt idx="289">
                  <c:v>5.1889656083903795</c:v>
                </c:pt>
                <c:pt idx="290">
                  <c:v>5.4270883508420464</c:v>
                </c:pt>
                <c:pt idx="291">
                  <c:v>5.6705569762822288</c:v>
                </c:pt>
                <c:pt idx="292">
                  <c:v>5.919121740909433</c:v>
                </c:pt>
                <c:pt idx="293">
                  <c:v>6.172506464651903</c:v>
                </c:pt>
                <c:pt idx="294">
                  <c:v>6.4304084824221359</c:v>
                </c:pt>
                <c:pt idx="295">
                  <c:v>6.6924987262314515</c:v>
                </c:pt>
                <c:pt idx="296">
                  <c:v>6.9584219432543835</c:v>
                </c:pt>
                <c:pt idx="297">
                  <c:v>7.2277970542208045</c:v>
                </c:pt>
                <c:pt idx="298">
                  <c:v>7.5002176557102578</c:v>
                </c:pt>
                <c:pt idx="299">
                  <c:v>7.7752526689784549</c:v>
                </c:pt>
                <c:pt idx="300">
                  <c:v>8.0524471371828525</c:v>
                </c:pt>
                <c:pt idx="301">
                  <c:v>8.3313231717304816</c:v>
                </c:pt>
                <c:pt idx="302">
                  <c:v>8.6113810475720314</c:v>
                </c:pt>
                <c:pt idx="303">
                  <c:v>8.892100446154835</c:v>
                </c:pt>
                <c:pt idx="304">
                  <c:v>9.172941843709852</c:v>
                </c:pt>
                <c:pt idx="305">
                  <c:v>9.4533480414163638</c:v>
                </c:pt>
                <c:pt idx="306">
                  <c:v>9.7327458329044987</c:v>
                </c:pt>
                <c:pt idx="307">
                  <c:v>10.010547803450171</c:v>
                </c:pt>
                <c:pt idx="308">
                  <c:v>10.286154254099499</c:v>
                </c:pt>
                <c:pt idx="309">
                  <c:v>10.558955242919669</c:v>
                </c:pt>
                <c:pt idx="310">
                  <c:v>10.828332734494143</c:v>
                </c:pt>
                <c:pt idx="311">
                  <c:v>11.093662847798852</c:v>
                </c:pt>
                <c:pt idx="312">
                  <c:v>11.354318191643332</c:v>
                </c:pt>
                <c:pt idx="313">
                  <c:v>11.609670275947991</c:v>
                </c:pt>
                <c:pt idx="314">
                  <c:v>11.859091986341154</c:v>
                </c:pt>
                <c:pt idx="315">
                  <c:v>12.101960108785015</c:v>
                </c:pt>
                <c:pt idx="316">
                  <c:v>12.337657890307792</c:v>
                </c:pt>
                <c:pt idx="317">
                  <c:v>12.565577621361115</c:v>
                </c:pt>
                <c:pt idx="318">
                  <c:v>12.785123224848977</c:v>
                </c:pt>
                <c:pt idx="319">
                  <c:v>12.995712836555718</c:v>
                </c:pt>
                <c:pt idx="320">
                  <c:v>13.19678136146697</c:v>
                </c:pt>
                <c:pt idx="321">
                  <c:v>13.387782990308686</c:v>
                </c:pt>
                <c:pt idx="322">
                  <c:v>13.568193660762518</c:v>
                </c:pt>
                <c:pt idx="323">
                  <c:v>13.737513447816735</c:v>
                </c:pt>
                <c:pt idx="324">
                  <c:v>13.8952688680607</c:v>
                </c:pt>
                <c:pt idx="325">
                  <c:v>14.041015083070398</c:v>
                </c:pt>
                <c:pt idx="326">
                  <c:v>14.174337987564424</c:v>
                </c:pt>
                <c:pt idx="327">
                  <c:v>14.294856168614578</c:v>
                </c:pt>
                <c:pt idx="328">
                  <c:v>14.402222722950201</c:v>
                </c:pt>
                <c:pt idx="329">
                  <c:v>14.496126920244668</c:v>
                </c:pt>
                <c:pt idx="330">
                  <c:v>14.576295701219225</c:v>
                </c:pt>
                <c:pt idx="331">
                  <c:v>14.642495000464461</c:v>
                </c:pt>
                <c:pt idx="332">
                  <c:v>14.694530885005589</c:v>
                </c:pt>
                <c:pt idx="333">
                  <c:v>14.7322505008636</c:v>
                </c:pt>
                <c:pt idx="334">
                  <c:v>14.755542821146879</c:v>
                </c:pt>
                <c:pt idx="335">
                  <c:v>14.764339190546808</c:v>
                </c:pt>
                <c:pt idx="336">
                  <c:v>14.758613662502746</c:v>
                </c:pt>
                <c:pt idx="337">
                  <c:v>14.738383126717075</c:v>
                </c:pt>
                <c:pt idx="338">
                  <c:v>14.703707226144656</c:v>
                </c:pt>
                <c:pt idx="339">
                  <c:v>14.654688064026354</c:v>
                </c:pt>
                <c:pt idx="340">
                  <c:v>14.591469702982407</c:v>
                </c:pt>
                <c:pt idx="341">
                  <c:v>14.514237459604011</c:v>
                </c:pt>
                <c:pt idx="342">
                  <c:v>14.423216999370714</c:v>
                </c:pt>
                <c:pt idx="343">
                  <c:v>14.318673238100104</c:v>
                </c:pt>
                <c:pt idx="344">
                  <c:v>14.200909057386287</c:v>
                </c:pt>
                <c:pt idx="345">
                  <c:v>14.070263842765955</c:v>
                </c:pt>
                <c:pt idx="346">
                  <c:v>13.927111854472704</c:v>
                </c:pt>
                <c:pt idx="347">
                  <c:v>13.77186044173216</c:v>
                </c:pt>
                <c:pt idx="348">
                  <c:v>13.604948112508938</c:v>
                </c:pt>
                <c:pt idx="349">
                  <c:v>13.426842471507168</c:v>
                </c:pt>
                <c:pt idx="350">
                  <c:v>13.238038039981076</c:v>
                </c:pt>
                <c:pt idx="351">
                  <c:v>13.039053971560582</c:v>
                </c:pt>
                <c:pt idx="352">
                  <c:v>12.830431678843798</c:v>
                </c:pt>
                <c:pt idx="353">
                  <c:v>12.612732385894546</c:v>
                </c:pt>
                <c:pt idx="354">
                  <c:v>12.386534622092409</c:v>
                </c:pt>
                <c:pt idx="355">
                  <c:v>12.152431672928794</c:v>
                </c:pt>
                <c:pt idx="356">
                  <c:v>11.911029003377658</c:v>
                </c:pt>
                <c:pt idx="357">
                  <c:v>11.662941669402553</c:v>
                </c:pt>
                <c:pt idx="358">
                  <c:v>11.408791732927298</c:v>
                </c:pt>
                <c:pt idx="359">
                  <c:v>11.149205695306129</c:v>
                </c:pt>
                <c:pt idx="360">
                  <c:v>10.884811963879098</c:v>
                </c:pt>
                <c:pt idx="361">
                  <c:v>10.616238365661633</c:v>
                </c:pt>
                <c:pt idx="362">
                  <c:v>10.34410972160477</c:v>
                </c:pt>
                <c:pt idx="363">
                  <c:v>10.069045494111341</c:v>
                </c:pt>
                <c:pt idx="364">
                  <c:v>9.7916575196870799</c:v>
                </c:pt>
                <c:pt idx="365">
                  <c:v>9.512547837808242</c:v>
                </c:pt>
                <c:pt idx="366">
                  <c:v>9.2323066259843518</c:v>
                </c:pt>
                <c:pt idx="367">
                  <c:v>8.9515102501766055</c:v>
                </c:pt>
                <c:pt idx="368">
                  <c:v>8.6707194385775477</c:v>
                </c:pt>
                <c:pt idx="369">
                  <c:v>8.3904775857501015</c:v>
                </c:pt>
                <c:pt idx="370">
                  <c:v>8.1113091929914347</c:v>
                </c:pt>
                <c:pt idx="371">
                  <c:v>7.8337184497180461</c:v>
                </c:pt>
                <c:pt idx="372">
                  <c:v>7.5581879595394845</c:v>
                </c:pt>
                <c:pt idx="373">
                  <c:v>7.2851776135890622</c:v>
                </c:pt>
                <c:pt idx="374">
                  <c:v>7.0151236126192726</c:v>
                </c:pt>
                <c:pt idx="375">
                  <c:v>6.7484376382780891</c:v>
                </c:pt>
                <c:pt idx="376">
                  <c:v>6.4855061729933592</c:v>
                </c:pt>
                <c:pt idx="377">
                  <c:v>6.2266899668887854</c:v>
                </c:pt>
                <c:pt idx="378">
                  <c:v>5.9723236492221758</c:v>
                </c:pt>
                <c:pt idx="379">
                  <c:v>5.7227154809786871</c:v>
                </c:pt>
                <c:pt idx="380">
                  <c:v>5.4781472444010717</c:v>
                </c:pt>
                <c:pt idx="381">
                  <c:v>5.2388742645178592</c:v>
                </c:pt>
                <c:pt idx="382">
                  <c:v>5.0051255570253197</c:v>
                </c:pt>
                <c:pt idx="383">
                  <c:v>4.7771040962674878</c:v>
                </c:pt>
                <c:pt idx="384">
                  <c:v>4.5549871965388338</c:v>
                </c:pt>
                <c:pt idx="385">
                  <c:v>4.338926999446187</c:v>
                </c:pt>
                <c:pt idx="386">
                  <c:v>4.1290510596826557</c:v>
                </c:pt>
                <c:pt idx="387">
                  <c:v>3.9254630213162982</c:v>
                </c:pt>
                <c:pt idx="388">
                  <c:v>3.7282433763355889</c:v>
                </c:pt>
                <c:pt idx="389">
                  <c:v>3.5374502971701989</c:v>
                </c:pt>
                <c:pt idx="390">
                  <c:v>3.3531205347244972</c:v>
                </c:pt>
                <c:pt idx="391">
                  <c:v>3.1752703734875682</c:v>
                </c:pt>
                <c:pt idx="392">
                  <c:v>3.0038966353008543</c:v>
                </c:pt>
                <c:pt idx="393">
                  <c:v>2.8389777234961895</c:v>
                </c:pt>
                <c:pt idx="394">
                  <c:v>2.6804746992673585</c:v>
                </c:pt>
                <c:pt idx="395">
                  <c:v>2.5283323823586872</c:v>
                </c:pt>
                <c:pt idx="396">
                  <c:v>2.382480468434466</c:v>
                </c:pt>
                <c:pt idx="397">
                  <c:v>2.2428346557846641</c:v>
                </c:pt>
                <c:pt idx="398">
                  <c:v>2.1092977743922914</c:v>
                </c:pt>
                <c:pt idx="399">
                  <c:v>1.9817609107586835</c:v>
                </c:pt>
                <c:pt idx="400">
                  <c:v>1.8601045222960524</c:v>
                </c:pt>
                <c:pt idx="401">
                  <c:v>1.7441995355415829</c:v>
                </c:pt>
                <c:pt idx="402">
                  <c:v>1.6339084228842906</c:v>
                </c:pt>
                <c:pt idx="403">
                  <c:v>1.5290862529776468</c:v>
                </c:pt>
                <c:pt idx="404">
                  <c:v>1.4295817104749209</c:v>
                </c:pt>
                <c:pt idx="405">
                  <c:v>1.3352380812030811</c:v>
                </c:pt>
                <c:pt idx="406">
                  <c:v>1.2458941993760724</c:v>
                </c:pt>
                <c:pt idx="407">
                  <c:v>1.1613853539097594</c:v>
                </c:pt>
                <c:pt idx="408">
                  <c:v>1.0815441513668458</c:v>
                </c:pt>
                <c:pt idx="409">
                  <c:v>1.0062013335349518</c:v>
                </c:pt>
                <c:pt idx="410">
                  <c:v>0.93518654802936496</c:v>
                </c:pt>
                <c:pt idx="411">
                  <c:v>0.86832907078518318</c:v>
                </c:pt>
                <c:pt idx="412">
                  <c:v>0.8054584796672134</c:v>
                </c:pt>
                <c:pt idx="413">
                  <c:v>0.74640527882109597</c:v>
                </c:pt>
                <c:pt idx="414">
                  <c:v>0.69100147373271181</c:v>
                </c:pt>
                <c:pt idx="415">
                  <c:v>0.63908109729993856</c:v>
                </c:pt>
                <c:pt idx="416">
                  <c:v>0.59048068751814187</c:v>
                </c:pt>
                <c:pt idx="417">
                  <c:v>0.5450397176573708</c:v>
                </c:pt>
                <c:pt idx="418">
                  <c:v>0.50260098006183518</c:v>
                </c:pt>
                <c:pt idx="419">
                  <c:v>0.46301092491770218</c:v>
                </c:pt>
                <c:pt idx="420">
                  <c:v>0.42611995553585286</c:v>
                </c:pt>
                <c:pt idx="421">
                  <c:v>0.39178268186025539</c:v>
                </c:pt>
                <c:pt idx="422">
                  <c:v>0.35985813405509404</c:v>
                </c:pt>
                <c:pt idx="423">
                  <c:v>0.33020993814323418</c:v>
                </c:pt>
                <c:pt idx="424">
                  <c:v>0.30270645575689314</c:v>
                </c:pt>
                <c:pt idx="425">
                  <c:v>0.27722089013524426</c:v>
                </c:pt>
                <c:pt idx="426">
                  <c:v>0.25363136054879526</c:v>
                </c:pt>
                <c:pt idx="427">
                  <c:v>0.2318209473582736</c:v>
                </c:pt>
                <c:pt idx="428">
                  <c:v>0.21167770992617338</c:v>
                </c:pt>
                <c:pt idx="429">
                  <c:v>0.19309467958764592</c:v>
                </c:pt>
                <c:pt idx="430">
                  <c:v>0.17596982986341431</c:v>
                </c:pt>
                <c:pt idx="431">
                  <c:v>0.16020602606323711</c:v>
                </c:pt>
                <c:pt idx="432">
                  <c:v>0.14571095636610415</c:v>
                </c:pt>
                <c:pt idx="433">
                  <c:v>0.13239704641222358</c:v>
                </c:pt>
                <c:pt idx="434">
                  <c:v>0.12018135936146819</c:v>
                </c:pt>
                <c:pt idx="435">
                  <c:v>0.10898548329598609</c:v>
                </c:pt>
                <c:pt idx="436">
                  <c:v>9.8735407755110416E-2</c:v>
                </c:pt>
                <c:pt idx="437">
                  <c:v>8.9361391099431337E-2</c:v>
                </c:pt>
                <c:pt idx="438">
                  <c:v>8.0797820302774812E-2</c:v>
                </c:pt>
                <c:pt idx="439">
                  <c:v>7.2983064671011871E-2</c:v>
                </c:pt>
                <c:pt idx="440">
                  <c:v>6.5859324885469528E-2</c:v>
                </c:pt>
                <c:pt idx="441">
                  <c:v>5.937247866502425E-2</c:v>
                </c:pt>
                <c:pt idx="442">
                  <c:v>5.3471924239560438E-2</c:v>
                </c:pt>
                <c:pt idx="443">
                  <c:v>4.8110422725322601E-2</c:v>
                </c:pt>
                <c:pt idx="444">
                  <c:v>4.324394039309206E-2</c:v>
                </c:pt>
                <c:pt idx="445">
                  <c:v>3.8831491723232137E-2</c:v>
                </c:pt>
                <c:pt idx="446">
                  <c:v>3.48349840466603E-2</c:v>
                </c:pt>
                <c:pt idx="447">
                  <c:v>3.1219064480652418E-2</c:v>
                </c:pt>
                <c:pt idx="448">
                  <c:v>2.7950969781032266E-2</c:v>
                </c:pt>
                <c:pt idx="449">
                  <c:v>2.5000379649688029E-2</c:v>
                </c:pt>
                <c:pt idx="450">
                  <c:v>2.2339273958407437E-2</c:v>
                </c:pt>
                <c:pt idx="451">
                  <c:v>1.9941794276133663E-2</c:v>
                </c:pt>
                <c:pt idx="452">
                  <c:v>1.7784110018151077E-2</c:v>
                </c:pt>
                <c:pt idx="453">
                  <c:v>1.5844289472479969E-2</c:v>
                </c:pt>
                <c:pt idx="454">
                  <c:v>1.4102175898463014E-2</c:v>
                </c:pt>
                <c:pt idx="455">
                  <c:v>1.2539268839974069E-2</c:v>
                </c:pt>
                <c:pt idx="456">
                  <c:v>1.1138610745392805E-2</c:v>
                </c:pt>
                <c:pt idx="457">
                  <c:v>9.8846789423774686E-3</c:v>
                </c:pt>
                <c:pt idx="458">
                  <c:v>8.7632829751726551E-3</c:v>
                </c:pt>
                <c:pt idx="459">
                  <c:v>7.7614672767152221E-3</c:v>
                </c:pt>
                <c:pt idx="460">
                  <c:v>6.8674191161973326E-3</c:v>
                </c:pt>
                <c:pt idx="461">
                  <c:v>6.0703817352709983E-3</c:v>
                </c:pt>
                <c:pt idx="462">
                  <c:v>5.3605725624091809E-3</c:v>
                </c:pt>
                <c:pt idx="463">
                  <c:v>4.7291063746170451E-3</c:v>
                </c:pt>
                <c:pt idx="464">
                  <c:v>4.1679232588830422E-3</c:v>
                </c:pt>
                <c:pt idx="465">
                  <c:v>3.6697212118280234E-3</c:v>
                </c:pt>
                <c:pt idx="466">
                  <c:v>3.2278932049775427E-3</c:v>
                </c:pt>
                <c:pt idx="467">
                  <c:v>2.8364685346489861E-3</c:v>
                </c:pt>
                <c:pt idx="468">
                  <c:v>2.4900582692516026E-3</c:v>
                </c:pt>
                <c:pt idx="469">
                  <c:v>2.1838046028423469E-3</c:v>
                </c:pt>
                <c:pt idx="470">
                  <c:v>1.9133339216178978E-3</c:v>
                </c:pt>
                <c:pt idx="471">
                  <c:v>1.6747133895908869E-3</c:v>
                </c:pt>
                <c:pt idx="472">
                  <c:v>1.4644108607602794E-3</c:v>
                </c:pt>
                <c:pt idx="473">
                  <c:v>1.2792579273871215E-3</c:v>
                </c:pt>
                <c:pt idx="474">
                  <c:v>1.1164159174439181E-3</c:v>
                </c:pt>
                <c:pt idx="475">
                  <c:v>9.7334465874214233E-4</c:v>
                </c:pt>
                <c:pt idx="476">
                  <c:v>8.4777383232141786E-4</c:v>
                </c:pt>
                <c:pt idx="477">
                  <c:v>7.3767674363260627E-4</c:v>
                </c:pt>
                <c:pt idx="478">
                  <c:v>6.4124634631990065E-4</c:v>
                </c:pt>
                <c:pt idx="479">
                  <c:v>5.5687336019336205E-4</c:v>
                </c:pt>
                <c:pt idx="480">
                  <c:v>4.8312633200846397E-4</c:v>
                </c:pt>
                <c:pt idx="481">
                  <c:v>4.1873349492256687E-4</c:v>
                </c:pt>
                <c:pt idx="482">
                  <c:v>3.6256628984056082E-4</c:v>
                </c:pt>
                <c:pt idx="483">
                  <c:v>3.136244192511056E-4</c:v>
                </c:pt>
                <c:pt idx="484">
                  <c:v>2.7102231151672316E-4</c:v>
                </c:pt>
                <c:pt idx="485">
                  <c:v>2.3397688084524424E-4</c:v>
                </c:pt>
                <c:pt idx="486">
                  <c:v>2.0179647531380745E-4</c:v>
                </c:pt>
                <c:pt idx="487">
                  <c:v>1.738709122735946E-4</c:v>
                </c:pt>
                <c:pt idx="488">
                  <c:v>1.4966250721719474E-4</c:v>
                </c:pt>
                <c:pt idx="489">
                  <c:v>1.286980087092756E-4</c:v>
                </c:pt>
                <c:pt idx="490">
                  <c:v>1.1056135823724243E-4</c:v>
                </c:pt>
                <c:pt idx="491">
                  <c:v>9.4887199828421796E-5</c:v>
                </c:pt>
                <c:pt idx="492">
                  <c:v>8.1355069980050396E-5</c:v>
                </c:pt>
                <c:pt idx="493">
                  <c:v>6.9684203859339016E-5</c:v>
                </c:pt>
                <c:pt idx="494">
                  <c:v>5.9628898847346704E-5</c:v>
                </c:pt>
                <c:pt idx="495">
                  <c:v>5.0974381319016222E-5</c:v>
                </c:pt>
                <c:pt idx="496">
                  <c:v>4.3533127079743333E-5</c:v>
                </c:pt>
                <c:pt idx="497">
                  <c:v>3.7141590120158972E-5</c:v>
                </c:pt>
                <c:pt idx="498">
                  <c:v>3.1657298303939105E-5</c:v>
                </c:pt>
                <c:pt idx="499">
                  <c:v>2.6956278293784712E-5</c:v>
                </c:pt>
                <c:pt idx="500">
                  <c:v>2.293077543849456E-5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Nitrogen!$K$14:$K$1115</c:f>
              <c:numCache>
                <c:formatCode>General</c:formatCode>
                <c:ptCount val="1102"/>
                <c:pt idx="0">
                  <c:v>1.3232551397356716E-4</c:v>
                </c:pt>
                <c:pt idx="1">
                  <c:v>1.6650770959493013E-4</c:v>
                </c:pt>
                <c:pt idx="2">
                  <c:v>2.0913740652172579E-4</c:v>
                </c:pt>
                <c:pt idx="3">
                  <c:v>2.6220182076392914E-4</c:v>
                </c:pt>
                <c:pt idx="4">
                  <c:v>3.2813027468228169E-4</c:v>
                </c:pt>
                <c:pt idx="5">
                  <c:v>4.0988640579473564E-4</c:v>
                </c:pt>
                <c:pt idx="6">
                  <c:v>5.1107818222737998E-4</c:v>
                </c:pt>
                <c:pt idx="7">
                  <c:v>6.3608884856569908E-4</c:v>
                </c:pt>
                <c:pt idx="8">
                  <c:v>7.9023240762494452E-4</c:v>
                </c:pt>
                <c:pt idx="9">
                  <c:v>9.7993778643814286E-4</c:v>
                </c:pt>
                <c:pt idx="10">
                  <c:v>1.2129664436915414E-3</c:v>
                </c:pt>
                <c:pt idx="11">
                  <c:v>1.4986688560334224E-3</c:v>
                </c:pt>
                <c:pt idx="12">
                  <c:v>1.8482860769834788E-3</c:v>
                </c:pt>
                <c:pt idx="13">
                  <c:v>2.275303398945583E-3</c:v>
                </c:pt>
                <c:pt idx="14">
                  <c:v>2.7958640703921386E-3</c:v>
                </c:pt>
                <c:pt idx="15">
                  <c:v>3.4292520291559687E-3</c:v>
                </c:pt>
                <c:pt idx="16">
                  <c:v>4.1984537117189854E-3</c:v>
                </c:pt>
                <c:pt idx="17">
                  <c:v>5.1308101876689424E-3</c:v>
                </c:pt>
                <c:pt idx="18">
                  <c:v>6.2587721476266463E-3</c:v>
                </c:pt>
                <c:pt idx="19">
                  <c:v>7.6207716387015128E-3</c:v>
                </c:pt>
                <c:pt idx="20">
                  <c:v>9.2622258889156848E-3</c:v>
                </c:pt>
                <c:pt idx="21">
                  <c:v>1.1236690082787788E-2</c:v>
                </c:pt>
                <c:pt idx="22">
                  <c:v>1.3607177532830288E-2</c:v>
                </c:pt>
                <c:pt idx="23">
                  <c:v>1.6447667321435287E-2</c:v>
                </c:pt>
                <c:pt idx="24">
                  <c:v>1.9844821144372585E-2</c:v>
                </c:pt>
                <c:pt idx="25">
                  <c:v>2.3899932747537139E-2</c:v>
                </c:pt>
                <c:pt idx="26">
                  <c:v>2.8731134982999281E-2</c:v>
                </c:pt>
                <c:pt idx="27">
                  <c:v>3.44758910834971E-2</c:v>
                </c:pt>
                <c:pt idx="28">
                  <c:v>4.1293798226486343E-2</c:v>
                </c:pt>
                <c:pt idx="29">
                  <c:v>4.9369732780450225E-2</c:v>
                </c:pt>
                <c:pt idx="30">
                  <c:v>5.8917367745090272E-2</c:v>
                </c:pt>
                <c:pt idx="31">
                  <c:v>7.0183093751386538E-2</c:v>
                </c:pt>
                <c:pt idx="32">
                  <c:v>8.3450375508604666E-2</c:v>
                </c:pt>
                <c:pt idx="33">
                  <c:v>9.9044575701105836E-2</c:v>
                </c:pt>
                <c:pt idx="34">
                  <c:v>0.11733827796551692</c:v>
                </c:pt>
                <c:pt idx="35">
                  <c:v>0.1387571396255097</c:v>
                </c:pt>
                <c:pt idx="36">
                  <c:v>0.16378630325553861</c:v>
                </c:pt>
                <c:pt idx="37">
                  <c:v>0.19297739375588641</c:v>
                </c:pt>
                <c:pt idx="38">
                  <c:v>0.22695612438669494</c:v>
                </c:pt>
                <c:pt idx="39">
                  <c:v>0.26643053099953556</c:v>
                </c:pt>
                <c:pt idx="40">
                  <c:v>0.31219984844180598</c:v>
                </c:pt>
                <c:pt idx="41">
                  <c:v>0.36516403667950298</c:v>
                </c:pt>
                <c:pt idx="42">
                  <c:v>0.42633395651068645</c:v>
                </c:pt>
                <c:pt idx="43">
                  <c:v>0.49684218573651417</c:v>
                </c:pt>
                <c:pt idx="44">
                  <c:v>0.57795445624432662</c:v>
                </c:pt>
                <c:pt idx="45">
                  <c:v>0.67108168060239903</c:v>
                </c:pt>
                <c:pt idx="46">
                  <c:v>0.77779252340629446</c:v>
                </c:pt>
                <c:pt idx="47">
                  <c:v>0.89982645776916592</c:v>
                </c:pt>
                <c:pt idx="48">
                  <c:v>1.0391072310147882</c:v>
                </c:pt>
                <c:pt idx="49">
                  <c:v>1.1977566458517319</c:v>
                </c:pt>
                <c:pt idx="50">
                  <c:v>1.3781085442013352</c:v>
                </c:pt>
                <c:pt idx="51">
                  <c:v>1.5827228604902617</c:v>
                </c:pt>
                <c:pt idx="52">
                  <c:v>1.814399589823849</c:v>
                </c:pt>
                <c:pt idx="53">
                  <c:v>2.0761924942143248</c:v>
                </c:pt>
                <c:pt idx="54">
                  <c:v>2.3714223471947098</c:v>
                </c:pt>
                <c:pt idx="55">
                  <c:v>2.7036894940836844</c:v>
                </c:pt>
                <c:pt idx="56">
                  <c:v>3.0768854821961362</c:v>
                </c:pt>
                <c:pt idx="57">
                  <c:v>3.4952034927261484</c:v>
                </c:pt>
                <c:pt idx="58">
                  <c:v>3.9631472847597315</c:v>
                </c:pt>
                <c:pt idx="59">
                  <c:v>4.4855383416975894</c:v>
                </c:pt>
                <c:pt idx="60">
                  <c:v>5.0675208926172992</c:v>
                </c:pt>
                <c:pt idx="61">
                  <c:v>5.714564465779695</c:v>
                </c:pt>
                <c:pt idx="62">
                  <c:v>6.4324636196047811</c:v>
                </c:pt>
                <c:pt idx="63">
                  <c:v>7.227334488355643</c:v>
                </c:pt>
                <c:pt idx="64">
                  <c:v>8.1056077763731142</c:v>
                </c:pt>
                <c:pt idx="65">
                  <c:v>9.0740178365134732</c:v>
                </c:pt>
                <c:pt idx="66">
                  <c:v>10.139587476031267</c:v>
                </c:pt>
                <c:pt idx="67">
                  <c:v>11.309608147378194</c:v>
                </c:pt>
                <c:pt idx="68">
                  <c:v>12.591615202402258</c:v>
                </c:pt>
                <c:pt idx="69">
                  <c:v>13.993357917105104</c:v>
                </c:pt>
                <c:pt idx="70">
                  <c:v>15.522764030609871</c:v>
                </c:pt>
                <c:pt idx="71">
                  <c:v>17.187898586506954</c:v>
                </c:pt>
                <c:pt idx="72">
                  <c:v>18.996916917857057</c:v>
                </c:pt>
                <c:pt idx="73">
                  <c:v>20.958011678219062</c:v>
                </c:pt>
                <c:pt idx="74">
                  <c:v>23.07935389062968</c:v>
                </c:pt>
                <c:pt idx="75">
                  <c:v>25.36902806381207</c:v>
                </c:pt>
                <c:pt idx="76">
                  <c:v>27.834961509415383</c:v>
                </c:pt>
                <c:pt idx="77">
                  <c:v>30.484848085678202</c:v>
                </c:pt>
                <c:pt idx="78">
                  <c:v>33.326066690146604</c:v>
                </c:pt>
                <c:pt idx="79">
                  <c:v>36.365594925127006</c:v>
                </c:pt>
                <c:pt idx="80">
                  <c:v>39.609918466417291</c:v>
                </c:pt>
                <c:pt idx="81">
                  <c:v>43.064936771365637</c:v>
                </c:pt>
                <c:pt idx="82">
                  <c:v>46.735865870934191</c:v>
                </c:pt>
                <c:pt idx="83">
                  <c:v>50.627139095721297</c:v>
                </c:pt>
                <c:pt idx="84">
                  <c:v>54.742306688801428</c:v>
                </c:pt>
                <c:pt idx="85">
                  <c:v>59.083935354670572</c:v>
                </c:pt>
                <c:pt idx="86">
                  <c:v>63.653508883025708</c:v>
                </c:pt>
                <c:pt idx="87">
                  <c:v>68.451331065454241</c:v>
                </c:pt>
                <c:pt idx="88">
                  <c:v>73.476432190020461</c:v>
                </c:pt>
                <c:pt idx="89">
                  <c:v>78.726480452443781</c:v>
                </c:pt>
                <c:pt idx="90">
                  <c:v>84.197699658980198</c:v>
                </c:pt>
                <c:pt idx="91">
                  <c:v>89.88479461545964</c:v>
                </c:pt>
                <c:pt idx="92">
                  <c:v>95.780885596284605</c:v>
                </c:pt>
                <c:pt idx="93">
                  <c:v>101.87745326496906</c:v>
                </c:pt>
                <c:pt idx="94">
                  <c:v>108.16429537453978</c:v>
                </c:pt>
                <c:pt idx="95">
                  <c:v>114.62949650847247</c:v>
                </c:pt>
                <c:pt idx="96">
                  <c:v>121.25941203299118</c:v>
                </c:pt>
                <c:pt idx="97">
                  <c:v>128.0386673179529</c:v>
                </c:pt>
                <c:pt idx="98">
                  <c:v>134.95017314648831</c:v>
                </c:pt>
                <c:pt idx="99">
                  <c:v>141.97515807577875</c:v>
                </c:pt>
                <c:pt idx="100">
                  <c:v>149.09321833233443</c:v>
                </c:pt>
                <c:pt idx="101">
                  <c:v>156.2823856252854</c:v>
                </c:pt>
                <c:pt idx="102">
                  <c:v>163.51921305112819</c:v>
                </c:pt>
                <c:pt idx="103">
                  <c:v>170.77887903096945</c:v>
                </c:pt>
                <c:pt idx="104">
                  <c:v>178.03530898584555</c:v>
                </c:pt>
                <c:pt idx="105">
                  <c:v>185.26131420855566</c:v>
                </c:pt>
                <c:pt idx="106">
                  <c:v>192.42874714264374</c:v>
                </c:pt>
                <c:pt idx="107">
                  <c:v>199.50867203014178</c:v>
                </c:pt>
                <c:pt idx="108">
                  <c:v>206.47154964706834</c:v>
                </c:pt>
                <c:pt idx="109">
                  <c:v>213.28743461166303</c:v>
                </c:pt>
                <c:pt idx="110">
                  <c:v>219.92618352924552</c:v>
                </c:pt>
                <c:pt idx="111">
                  <c:v>226.3576720355837</c:v>
                </c:pt>
                <c:pt idx="112">
                  <c:v>232.55201861858887</c:v>
                </c:pt>
                <c:pt idx="113">
                  <c:v>238.47981294294999</c:v>
                </c:pt>
                <c:pt idx="114">
                  <c:v>244.11234627535293</c:v>
                </c:pt>
                <c:pt idx="115">
                  <c:v>249.42184151236148</c:v>
                </c:pt>
                <c:pt idx="116">
                  <c:v>254.3816802529785</c:v>
                </c:pt>
                <c:pt idx="117">
                  <c:v>258.96662433259075</c:v>
                </c:pt>
                <c:pt idx="118">
                  <c:v>263.15302924841365</c:v>
                </c:pt>
                <c:pt idx="119">
                  <c:v>266.91904695756961</c:v>
                </c:pt>
                <c:pt idx="120">
                  <c:v>270.2448156177868</c:v>
                </c:pt>
                <c:pt idx="121">
                  <c:v>273.1126339677034</c:v>
                </c:pt>
                <c:pt idx="122">
                  <c:v>275.50711820600134</c:v>
                </c:pt>
                <c:pt idx="123">
                  <c:v>277.41533942406392</c:v>
                </c:pt>
                <c:pt idx="124">
                  <c:v>278.82693987559918</c:v>
                </c:pt>
                <c:pt idx="125">
                  <c:v>279.73422661955647</c:v>
                </c:pt>
                <c:pt idx="126">
                  <c:v>280.13224135220764</c:v>
                </c:pt>
                <c:pt idx="127">
                  <c:v>280.01880554135857</c:v>
                </c:pt>
                <c:pt idx="128">
                  <c:v>279.39454028792045</c:v>
                </c:pt>
                <c:pt idx="129">
                  <c:v>278.26286066144399</c:v>
                </c:pt>
                <c:pt idx="130">
                  <c:v>276.62994458193492</c:v>
                </c:pt>
                <c:pt idx="131">
                  <c:v>274.50467664462434</c:v>
                </c:pt>
                <c:pt idx="132">
                  <c:v>271.89856760245613</c:v>
                </c:pt>
                <c:pt idx="133">
                  <c:v>268.82565052712505</c:v>
                </c:pt>
                <c:pt idx="134">
                  <c:v>265.30235495934153</c:v>
                </c:pt>
                <c:pt idx="135">
                  <c:v>261.34736062725972</c:v>
                </c:pt>
                <c:pt idx="136">
                  <c:v>256.98143255484342</c:v>
                </c:pt>
                <c:pt idx="137">
                  <c:v>252.22723959605005</c:v>
                </c:pt>
                <c:pt idx="138">
                  <c:v>247.10915861172319</c:v>
                </c:pt>
                <c:pt idx="139">
                  <c:v>241.653066653308</c:v>
                </c:pt>
                <c:pt idx="140">
                  <c:v>235.88612362729265</c:v>
                </c:pt>
                <c:pt idx="141">
                  <c:v>229.83654798655172</c:v>
                </c:pt>
                <c:pt idx="142">
                  <c:v>223.53338802936779</c:v>
                </c:pt>
                <c:pt idx="143">
                  <c:v>217.00629138249118</c:v>
                </c:pt>
                <c:pt idx="144">
                  <c:v>210.28527520366114</c:v>
                </c:pt>
                <c:pt idx="145">
                  <c:v>203.40049956467578</c:v>
                </c:pt>
                <c:pt idx="146">
                  <c:v>196.38204636266218</c:v>
                </c:pt>
                <c:pt idx="147">
                  <c:v>189.25970597125601</c:v>
                </c:pt>
                <c:pt idx="148">
                  <c:v>182.06277367309545</c:v>
                </c:pt>
                <c:pt idx="149">
                  <c:v>174.81985772523953</c:v>
                </c:pt>
                <c:pt idx="150">
                  <c:v>167.55870069688675</c:v>
                </c:pt>
                <c:pt idx="151">
                  <c:v>160.30601549262951</c:v>
                </c:pt>
                <c:pt idx="152">
                  <c:v>153.08733723530119</c:v>
                </c:pt>
                <c:pt idx="153">
                  <c:v>145.92689193656736</c:v>
                </c:pt>
                <c:pt idx="154">
                  <c:v>138.84748263503815</c:v>
                </c:pt>
                <c:pt idx="155">
                  <c:v>131.87039343290257</c:v>
                </c:pt>
                <c:pt idx="156">
                  <c:v>125.01531162011138</c:v>
                </c:pt>
                <c:pt idx="157">
                  <c:v>118.30026784034806</c:v>
                </c:pt>
                <c:pt idx="158">
                  <c:v>111.74159403083121</c:v>
                </c:pt>
                <c:pt idx="159">
                  <c:v>105.35389866127106</c:v>
                </c:pt>
                <c:pt idx="160">
                  <c:v>99.150058606710033</c:v>
                </c:pt>
                <c:pt idx="161">
                  <c:v>93.141226819674486</c:v>
                </c:pt>
                <c:pt idx="162">
                  <c:v>87.336854817636578</c:v>
                </c:pt>
                <c:pt idx="163">
                  <c:v>81.744728875361886</c:v>
                </c:pt>
                <c:pt idx="164">
                  <c:v>76.371018708861897</c:v>
                </c:pt>
                <c:pt idx="165">
                  <c:v>71.220337357122375</c:v>
                </c:pt>
                <c:pt idx="166">
                  <c:v>66.295810911192874</c:v>
                </c:pt>
                <c:pt idx="167">
                  <c:v>61.599156707627159</c:v>
                </c:pt>
                <c:pt idx="168">
                  <c:v>57.130768588007882</c:v>
                </c:pt>
                <c:pt idx="169">
                  <c:v>52.889807837789157</c:v>
                </c:pt>
                <c:pt idx="170">
                  <c:v>48.874298442690332</c:v>
                </c:pt>
                <c:pt idx="171">
                  <c:v>45.081225346358067</c:v>
                </c:pt>
                <c:pt idx="172">
                  <c:v>41.506634452047201</c:v>
                </c:pt>
                <c:pt idx="173">
                  <c:v>38.145733184486289</c:v>
                </c:pt>
                <c:pt idx="174">
                  <c:v>34.992990511715142</c:v>
                </c:pt>
                <c:pt idx="175">
                  <c:v>32.042235419586355</c:v>
                </c:pt>
                <c:pt idx="176">
                  <c:v>29.28675293147861</c:v>
                </c:pt>
                <c:pt idx="177">
                  <c:v>26.7193768696179</c:v>
                </c:pt>
                <c:pt idx="178">
                  <c:v>24.33257866166284</c:v>
                </c:pt>
                <c:pt idx="179">
                  <c:v>22.118551603551204</c:v>
                </c:pt>
                <c:pt idx="180">
                  <c:v>20.069290096212459</c:v>
                </c:pt>
                <c:pt idx="181">
                  <c:v>18.176663477893737</c:v>
                </c:pt>
                <c:pt idx="182">
                  <c:v>16.432484173538423</c:v>
                </c:pt>
                <c:pt idx="183">
                  <c:v>14.828569977701367</c:v>
                </c:pt>
                <c:pt idx="184">
                  <c:v>13.356800375872796</c:v>
                </c:pt>
                <c:pt idx="185">
                  <c:v>12.009166890670929</c:v>
                </c:pt>
                <c:pt idx="186">
                  <c:v>10.777817513426866</c:v>
                </c:pt>
                <c:pt idx="187">
                  <c:v>9.6550953474426553</c:v>
                </c:pt>
                <c:pt idx="188">
                  <c:v>8.6335716469123351</c:v>
                </c:pt>
                <c:pt idx="189">
                  <c:v>7.7060734851146098</c:v>
                </c:pt>
                <c:pt idx="190">
                  <c:v>6.8657063259280831</c:v>
                </c:pt>
                <c:pt idx="191">
                  <c:v>6.1058718064814288</c:v>
                </c:pt>
                <c:pt idx="192">
                  <c:v>5.4202810636274332</c:v>
                </c:pt>
                <c:pt idx="193">
                  <c:v>4.8029639552347367</c:v>
                </c:pt>
                <c:pt idx="194">
                  <c:v>4.2482745384886806</c:v>
                </c:pt>
                <c:pt idx="195">
                  <c:v>3.7508931726116908</c:v>
                </c:pt>
                <c:pt idx="196">
                  <c:v>3.3058256128976491</c:v>
                </c:pt>
                <c:pt idx="197">
                  <c:v>2.9083994575703001</c:v>
                </c:pt>
                <c:pt idx="198">
                  <c:v>2.5542582993241596</c:v>
                </c:pt>
                <c:pt idx="199">
                  <c:v>2.2393539200233117</c:v>
                </c:pt>
                <c:pt idx="200">
                  <c:v>1.9599368507556603</c:v>
                </c:pt>
                <c:pt idx="201">
                  <c:v>1.7125456006753998</c:v>
                </c:pt>
                <c:pt idx="202">
                  <c:v>1.4939948375247194</c:v>
                </c:pt>
                <c:pt idx="203">
                  <c:v>1.301362780912144</c:v>
                </c:pt>
                <c:pt idx="204">
                  <c:v>1.131978046768032</c:v>
                </c:pt>
                <c:pt idx="205">
                  <c:v>0.98340615845126234</c:v>
                </c:pt>
                <c:pt idx="206">
                  <c:v>0.85343591702220212</c:v>
                </c:pt>
                <c:pt idx="207">
                  <c:v>0.74006580063706795</c:v>
                </c:pt>
                <c:pt idx="208">
                  <c:v>0.64149054112412229</c:v>
                </c:pt>
                <c:pt idx="209">
                  <c:v>0.5560880047760034</c:v>
                </c:pt>
                <c:pt idx="210">
                  <c:v>0.48240648446590578</c:v>
                </c:pt>
                <c:pt idx="211">
                  <c:v>0.41915249150054873</c:v>
                </c:pt>
                <c:pt idx="212">
                  <c:v>0.36517911817474413</c:v>
                </c:pt>
                <c:pt idx="213">
                  <c:v>0.31947502601856292</c:v>
                </c:pt>
                <c:pt idx="214">
                  <c:v>0.28115410006168312</c:v>
                </c:pt>
                <c:pt idx="215">
                  <c:v>0.24944579621623783</c:v>
                </c:pt>
                <c:pt idx="216">
                  <c:v>0.22368619699210687</c:v>
                </c:pt>
                <c:pt idx="217">
                  <c:v>0.20330978019216683</c:v>
                </c:pt>
                <c:pt idx="218">
                  <c:v>0.1878418958977611</c:v>
                </c:pt>
                <c:pt idx="219">
                  <c:v>0.17689193887897509</c:v>
                </c:pt>
                <c:pt idx="220">
                  <c:v>0.17014719645481691</c:v>
                </c:pt>
                <c:pt idx="221">
                  <c:v>0.16736734568623546</c:v>
                </c:pt>
                <c:pt idx="222">
                  <c:v>0.16837956851927366</c:v>
                </c:pt>
                <c:pt idx="223">
                  <c:v>0.17307424900272017</c:v>
                </c:pt>
                <c:pt idx="224">
                  <c:v>0.18140121289626421</c:v>
                </c:pt>
                <c:pt idx="225">
                  <c:v>0.19336646677073135</c:v>
                </c:pt>
                <c:pt idx="226">
                  <c:v>0.2090293910038459</c:v>
                </c:pt>
                <c:pt idx="227">
                  <c:v>0.2285003388203799</c:v>
                </c:pt>
                <c:pt idx="228">
                  <c:v>0.25193859165647459</c:v>
                </c:pt>
                <c:pt idx="229">
                  <c:v>0.27955061959486283</c:v>
                </c:pt>
                <c:pt idx="230">
                  <c:v>0.31158859438061703</c:v>
                </c:pt>
                <c:pt idx="231">
                  <c:v>0.34834910156754623</c:v>
                </c:pt>
                <c:pt idx="232">
                  <c:v>0.39017199764593535</c:v>
                </c:pt>
                <c:pt idx="233">
                  <c:v>0.43743935754812141</c:v>
                </c:pt>
                <c:pt idx="234">
                  <c:v>0.49057445777708908</c:v>
                </c:pt>
                <c:pt idx="235">
                  <c:v>0.55004074049411622</c:v>
                </c:pt>
                <c:pt idx="236">
                  <c:v>0.61634070434900046</c:v>
                </c:pt>
                <c:pt idx="237">
                  <c:v>0.69001466861070382</c:v>
                </c:pt>
                <c:pt idx="238">
                  <c:v>0.77163935834349995</c:v>
                </c:pt>
                <c:pt idx="239">
                  <c:v>0.86182625998686102</c:v>
                </c:pt>
                <c:pt idx="240">
                  <c:v>0.96121969881284675</c:v>
                </c:pt>
                <c:pt idx="241">
                  <c:v>1.0704945923862792</c:v>
                </c:pt>
                <c:pt idx="242">
                  <c:v>1.190353837381255</c:v>
                </c:pt>
                <c:pt idx="243">
                  <c:v>1.3215252909848565</c:v>
                </c:pt>
                <c:pt idx="244">
                  <c:v>1.4647583126364476</c:v>
                </c:pt>
                <c:pt idx="245">
                  <c:v>1.6208198370812139</c:v>
                </c:pt>
                <c:pt idx="246">
                  <c:v>1.7904899556501457</c:v>
                </c:pt>
                <c:pt idx="247">
                  <c:v>1.9745569893099337</c:v>
                </c:pt>
                <c:pt idx="248">
                  <c:v>2.1738120443899867</c:v>
                </c:pt>
                <c:pt idx="249">
                  <c:v>2.3890430498907982</c:v>
                </c:pt>
                <c:pt idx="250">
                  <c:v>2.6210282839328047</c:v>
                </c:pt>
                <c:pt idx="251">
                  <c:v>2.8705294061109909</c:v>
                </c:pt>
                <c:pt idx="252">
                  <c:v>3.1382840221806392</c:v>
                </c:pt>
                <c:pt idx="253">
                  <c:v>3.4249978175721303</c:v>
                </c:pt>
                <c:pt idx="254">
                  <c:v>3.7313363065349012</c:v>
                </c:pt>
                <c:pt idx="255">
                  <c:v>4.0579162540199105</c:v>
                </c:pt>
                <c:pt idx="256">
                  <c:v>4.40529683792073</c:v>
                </c:pt>
                <c:pt idx="257">
                  <c:v>4.7739706292144461</c:v>
                </c:pt>
                <c:pt idx="258">
                  <c:v>5.1643544773494989</c:v>
                </c:pt>
                <c:pt idx="259">
                  <c:v>5.5767803972168135</c:v>
                </c:pt>
                <c:pt idx="260">
                  <c:v>6.0114865623237579</c:v>
                </c:pt>
                <c:pt idx="261">
                  <c:v>6.468608515941912</c:v>
                </c:pt>
                <c:pt idx="262">
                  <c:v>6.9481707179877503</c:v>
                </c:pt>
                <c:pt idx="263">
                  <c:v>7.4500785499223383</c:v>
                </c:pt>
                <c:pt idx="264">
                  <c:v>7.9741109028188353</c:v>
                </c:pt>
                <c:pt idx="265">
                  <c:v>8.5199134749172138</c:v>
                </c:pt>
                <c:pt idx="266">
                  <c:v>9.0869929041000486</c:v>
                </c:pt>
                <c:pt idx="267">
                  <c:v>9.6747118578803466</c:v>
                </c:pt>
                <c:pt idx="268">
                  <c:v>10.282285198473069</c:v>
                </c:pt>
                <c:pt idx="269">
                  <c:v>10.908777333257191</c:v>
                </c:pt>
                <c:pt idx="270">
                  <c:v>11.553100851584661</c:v>
                </c:pt>
                <c:pt idx="271">
                  <c:v>12.21401653721942</c:v>
                </c:pt>
                <c:pt idx="272">
                  <c:v>12.890134832036267</c:v>
                </c:pt>
                <c:pt idx="273">
                  <c:v>13.579918810932664</c:v>
                </c:pt>
                <c:pt idx="274">
                  <c:v>14.281688710358894</c:v>
                </c:pt>
                <c:pt idx="275">
                  <c:v>14.993628033847999</c:v>
                </c:pt>
                <c:pt idx="276">
                  <c:v>15.713791237488334</c:v>
                </c:pt>
                <c:pt idx="277">
                  <c:v>16.440112976577289</c:v>
                </c:pt>
                <c:pt idx="278">
                  <c:v>17.170418872894842</c:v>
                </c:pt>
                <c:pt idx="279">
                  <c:v>17.902437738995925</c:v>
                </c:pt>
                <c:pt idx="280">
                  <c:v>18.633815173659382</c:v>
                </c:pt>
                <c:pt idx="281">
                  <c:v>19.362128420322293</c:v>
                </c:pt>
                <c:pt idx="282">
                  <c:v>20.084902359112327</c:v>
                </c:pt>
                <c:pt idx="283">
                  <c:v>20.799626482913386</c:v>
                </c:pt>
                <c:pt idx="284">
                  <c:v>21.50377268950885</c:v>
                </c:pt>
                <c:pt idx="285">
                  <c:v>22.194813705416085</c:v>
                </c:pt>
                <c:pt idx="286">
                  <c:v>22.870241942916216</c:v>
                </c:pt>
                <c:pt idx="287">
                  <c:v>23.527588580516998</c:v>
                </c:pt>
                <c:pt idx="288">
                  <c:v>24.16444264862163</c:v>
                </c:pt>
                <c:pt idx="289">
                  <c:v>24.778469897063125</c:v>
                </c:pt>
                <c:pt idx="290">
                  <c:v>25.367431219370168</c:v>
                </c:pt>
                <c:pt idx="291">
                  <c:v>25.929200410281986</c:v>
                </c:pt>
                <c:pt idx="292">
                  <c:v>26.461781038343471</c:v>
                </c:pt>
                <c:pt idx="293">
                  <c:v>26.963322224085911</c:v>
                </c:pt>
                <c:pt idx="294">
                  <c:v>27.432133126521421</c:v>
                </c:pt>
                <c:pt idx="295">
                  <c:v>27.866695956109893</c:v>
                </c:pt>
                <c:pt idx="296">
                  <c:v>28.265677350794444</c:v>
                </c:pt>
                <c:pt idx="297">
                  <c:v>28.627937972978483</c:v>
                </c:pt>
                <c:pt idx="298">
                  <c:v>28.952540208933222</c:v>
                </c:pt>
                <c:pt idx="299">
                  <c:v>29.238753877673524</c:v>
                </c:pt>
                <c:pt idx="300">
                  <c:v>29.48605988376363</c:v>
                </c:pt>
                <c:pt idx="301">
                  <c:v>29.694151776606159</c:v>
                </c:pt>
                <c:pt idx="302">
                  <c:v>29.862935207852971</c:v>
                </c:pt>
                <c:pt idx="303">
                  <c:v>29.992525307544636</c:v>
                </c:pt>
                <c:pt idx="304">
                  <c:v>30.083242028254595</c:v>
                </c:pt>
                <c:pt idx="305">
                  <c:v>30.135603534219918</c:v>
                </c:pt>
                <c:pt idx="306">
                  <c:v>30.150317738804443</c:v>
                </c:pt>
                <c:pt idx="307">
                  <c:v>30.128272118142732</c:v>
                </c:pt>
                <c:pt idx="308">
                  <c:v>30.070521951072664</c:v>
                </c:pt>
                <c:pt idx="309">
                  <c:v>29.978277155109669</c:v>
                </c:pt>
                <c:pt idx="310">
                  <c:v>29.852887904928274</c:v>
                </c:pt>
                <c:pt idx="311">
                  <c:v>29.6958292333508</c:v>
                </c:pt>
                <c:pt idx="312">
                  <c:v>29.508684825000977</c:v>
                </c:pt>
                <c:pt idx="313">
                  <c:v>29.293130219469262</c:v>
                </c:pt>
                <c:pt idx="314">
                  <c:v>29.050915643955399</c:v>
                </c:pt>
                <c:pt idx="315">
                  <c:v>28.783848694990969</c:v>
                </c:pt>
                <c:pt idx="316">
                  <c:v>28.493777085015846</c:v>
                </c:pt>
                <c:pt idx="317">
                  <c:v>28.182571662475485</c:v>
                </c:pt>
                <c:pt idx="318">
                  <c:v>27.852109903951757</c:v>
                </c:pt>
                <c:pt idx="319">
                  <c:v>27.504260063818286</c:v>
                </c:pt>
                <c:pt idx="320">
                  <c:v>27.140866151405746</c:v>
                </c:pt>
                <c:pt idx="321">
                  <c:v>26.763733888111794</c:v>
                </c:pt>
                <c:pt idx="322">
                  <c:v>26.374617777244389</c:v>
                </c:pt>
                <c:pt idx="323">
                  <c:v>25.97520939878952</c:v>
                </c:pt>
                <c:pt idx="324">
                  <c:v>25.567127019352093</c:v>
                </c:pt>
                <c:pt idx="325">
                  <c:v>25.151906585250792</c:v>
                </c:pt>
                <c:pt idx="326">
                  <c:v>24.73099414419411</c:v>
                </c:pt>
                <c:pt idx="327">
                  <c:v>24.305739718764858</c:v>
                </c:pt>
                <c:pt idx="328">
                  <c:v>23.877392633279896</c:v>
                </c:pt>
                <c:pt idx="329">
                  <c:v>23.447098274929473</c:v>
                </c:pt>
                <c:pt idx="330">
                  <c:v>23.015896250752718</c:v>
                </c:pt>
                <c:pt idx="331">
                  <c:v>22.584719884122968</c:v>
                </c:pt>
                <c:pt idx="332">
                  <c:v>22.154396978423698</c:v>
                </c:pt>
                <c:pt idx="333">
                  <c:v>21.725651761484386</c:v>
                </c:pt>
                <c:pt idx="334">
                  <c:v>21.299107912375451</c:v>
                </c:pt>
                <c:pt idx="335">
                  <c:v>20.875292562424942</c:v>
                </c:pt>
                <c:pt idx="336">
                  <c:v>20.454641154740109</c:v>
                </c:pt>
                <c:pt idx="337">
                  <c:v>20.037503041290112</c:v>
                </c:pt>
                <c:pt idx="338">
                  <c:v>19.624147693495971</c:v>
                </c:pt>
                <c:pt idx="339">
                  <c:v>19.214771401322761</c:v>
                </c:pt>
                <c:pt idx="340">
                  <c:v>18.809504336960298</c:v>
                </c:pt>
                <c:pt idx="341">
                  <c:v>18.408417862057107</c:v>
                </c:pt>
                <c:pt idx="342">
                  <c:v>18.01153196209254</c:v>
                </c:pt>
                <c:pt idx="343">
                  <c:v>17.618822697708481</c:v>
                </c:pt>
                <c:pt idx="344">
                  <c:v>17.230229570008984</c:v>
                </c:pt>
                <c:pt idx="345">
                  <c:v>16.84566270559872</c:v>
                </c:pt>
                <c:pt idx="346">
                  <c:v>16.465009776330991</c:v>
                </c:pt>
                <c:pt idx="347">
                  <c:v>16.088142578841506</c:v>
                </c:pt>
                <c:pt idx="348">
                  <c:v>15.714923209334344</c:v>
                </c:pt>
                <c:pt idx="349">
                  <c:v>15.345209779804382</c:v>
                </c:pt>
                <c:pt idx="350">
                  <c:v>14.978861632546479</c:v>
                </c:pt>
                <c:pt idx="351">
                  <c:v>14.615744020346618</c:v>
                </c:pt>
                <c:pt idx="352">
                  <c:v>14.255732230006613</c:v>
                </c:pt>
                <c:pt idx="353">
                  <c:v>13.898715136575236</c:v>
                </c:pt>
                <c:pt idx="354">
                  <c:v>13.544598184886016</c:v>
                </c:pt>
                <c:pt idx="355">
                  <c:v>13.193305803466561</c:v>
                </c:pt>
                <c:pt idx="356">
                  <c:v>12.84478326360807</c:v>
                </c:pt>
                <c:pt idx="357">
                  <c:v>12.498998003303093</c:v>
                </c:pt>
                <c:pt idx="358">
                  <c:v>12.155940441734455</c:v>
                </c:pt>
                <c:pt idx="359">
                  <c:v>11.81562431516614</c:v>
                </c:pt>
                <c:pt idx="360">
                  <c:v>11.478086569283775</c:v>
                </c:pt>
                <c:pt idx="361">
                  <c:v>11.143386846370818</c:v>
                </c:pt>
                <c:pt idx="362">
                  <c:v>10.811606608210552</c:v>
                </c:pt>
                <c:pt idx="363">
                  <c:v>10.482847937223131</c:v>
                </c:pt>
                <c:pt idx="364">
                  <c:v>10.157232059231003</c:v>
                </c:pt>
                <c:pt idx="365">
                  <c:v>9.8348976315080563</c:v>
                </c:pt>
                <c:pt idx="366">
                  <c:v>9.5159988390932035</c:v>
                </c:pt>
                <c:pt idx="367">
                  <c:v>9.2007033414965278</c:v>
                </c:pt>
                <c:pt idx="368">
                  <c:v>8.8891901102145034</c:v>
                </c:pt>
                <c:pt idx="369">
                  <c:v>8.5816471955377551</c:v>
                </c:pt>
                <c:pt idx="370">
                  <c:v>8.2782694587210681</c:v>
                </c:pt>
                <c:pt idx="371">
                  <c:v>7.979256302967257</c:v>
                </c:pt>
                <c:pt idx="372">
                  <c:v>7.6848094337725081</c:v>
                </c:pt>
                <c:pt idx="373">
                  <c:v>7.3951306761469739</c:v>
                </c:pt>
                <c:pt idx="374">
                  <c:v>7.110419873118202</c:v>
                </c:pt>
                <c:pt idx="375">
                  <c:v>6.8308728867195478</c:v>
                </c:pt>
                <c:pt idx="376">
                  <c:v>6.5566797195453335</c:v>
                </c:pt>
                <c:pt idx="377">
                  <c:v>6.2880227718302919</c:v>
                </c:pt>
                <c:pt idx="378">
                  <c:v>6.0250752460061561</c:v>
                </c:pt>
                <c:pt idx="379">
                  <c:v>5.7679997078325593</c:v>
                </c:pt>
                <c:pt idx="380">
                  <c:v>5.5169468104445203</c:v>
                </c:pt>
                <c:pt idx="381">
                  <c:v>5.2720541851489671</c:v>
                </c:pt>
                <c:pt idx="382">
                  <c:v>5.0334455004326317</c:v>
                </c:pt>
                <c:pt idx="383">
                  <c:v>4.8012296885027048</c:v>
                </c:pt>
                <c:pt idx="384">
                  <c:v>4.5755003367725138</c:v>
                </c:pt>
                <c:pt idx="385">
                  <c:v>4.3563352399680584</c:v>
                </c:pt>
                <c:pt idx="386">
                  <c:v>4.1437961070407132</c:v>
                </c:pt>
                <c:pt idx="387">
                  <c:v>3.9379284158531416</c:v>
                </c:pt>
                <c:pt idx="388">
                  <c:v>3.7387614074067939</c:v>
                </c:pt>
                <c:pt idx="389">
                  <c:v>3.5463082106475365</c:v>
                </c:pt>
                <c:pt idx="390">
                  <c:v>3.3605660881115087</c:v>
                </c:pt>
                <c:pt idx="391">
                  <c:v>3.1815167922175425</c:v>
                </c:pt>
                <c:pt idx="392">
                  <c:v>3.0091270216468193</c:v>
                </c:pt>
                <c:pt idx="393">
                  <c:v>2.8433489670899692</c:v>
                </c:pt>
                <c:pt idx="394">
                  <c:v>2.6841209355803981</c:v>
                </c:pt>
                <c:pt idx="395">
                  <c:v>2.5313680427124661</c:v>
                </c:pt>
                <c:pt idx="396">
                  <c:v>2.385002962244744</c:v>
                </c:pt>
                <c:pt idx="397">
                  <c:v>2.2449267228543492</c:v>
                </c:pt>
                <c:pt idx="398">
                  <c:v>2.1110295421972172</c:v>
                </c:pt>
                <c:pt idx="399">
                  <c:v>1.9831916888557768</c:v>
                </c:pt>
                <c:pt idx="400">
                  <c:v>1.8612843632542033</c:v>
                </c:pt>
                <c:pt idx="401">
                  <c:v>1.7451705891754006</c:v>
                </c:pt>
                <c:pt idx="402">
                  <c:v>1.6347061080775245</c:v>
                </c:pt>
                <c:pt idx="403">
                  <c:v>1.5297402690290991</c:v>
                </c:pt>
                <c:pt idx="404">
                  <c:v>1.4301169076933982</c:v>
                </c:pt>
                <c:pt idx="405">
                  <c:v>1.3356752084238832</c:v>
                </c:pt>
                <c:pt idx="406">
                  <c:v>1.2462505441710277</c:v>
                </c:pt>
                <c:pt idx="407">
                  <c:v>1.1616752895145777</c:v>
                </c:pt>
                <c:pt idx="408">
                  <c:v>1.0817796027501649</c:v>
                </c:pt>
                <c:pt idx="409">
                  <c:v>1.0063921735777741</c:v>
                </c:pt>
                <c:pt idx="410">
                  <c:v>0.93534093346516478</c:v>
                </c:pt>
                <c:pt idx="411">
                  <c:v>0.8684537263625316</c:v>
                </c:pt>
                <c:pt idx="412">
                  <c:v>0.80555893793023192</c:v>
                </c:pt>
                <c:pt idx="413">
                  <c:v>0.74648608195009258</c:v>
                </c:pt>
                <c:pt idx="414">
                  <c:v>0.6910663430393903</c:v>
                </c:pt>
                <c:pt idx="415">
                  <c:v>0.63913307522008633</c:v>
                </c:pt>
                <c:pt idx="416">
                  <c:v>0.59052225628130295</c:v>
                </c:pt>
                <c:pt idx="417">
                  <c:v>0.54507289822959559</c:v>
                </c:pt>
                <c:pt idx="418">
                  <c:v>0.50262741444641612</c:v>
                </c:pt>
                <c:pt idx="419">
                  <c:v>0.46303194445251378</c:v>
                </c:pt>
                <c:pt idx="420">
                  <c:v>0.42613663743765234</c:v>
                </c:pt>
                <c:pt idx="421">
                  <c:v>0.39179589592967595</c:v>
                </c:pt>
                <c:pt idx="422">
                  <c:v>0.35986858116519038</c:v>
                </c:pt>
                <c:pt idx="423">
                  <c:v>0.3302181818839296</c:v>
                </c:pt>
                <c:pt idx="424">
                  <c:v>0.30271294839262625</c:v>
                </c:pt>
                <c:pt idx="425">
                  <c:v>0.27722599384908803</c:v>
                </c:pt>
                <c:pt idx="426">
                  <c:v>0.25363536478933907</c:v>
                </c:pt>
                <c:pt idx="427">
                  <c:v>0.23182408297205639</c:v>
                </c:pt>
                <c:pt idx="428">
                  <c:v>0.21168016064526804</c:v>
                </c:pt>
                <c:pt idx="429">
                  <c:v>0.19309659134631463</c:v>
                </c:pt>
                <c:pt idx="430">
                  <c:v>0.17597131833711421</c:v>
                </c:pt>
                <c:pt idx="431">
                  <c:v>0.16020718275548892</c:v>
                </c:pt>
                <c:pt idx="432">
                  <c:v>0.1457118535119514</c:v>
                </c:pt>
                <c:pt idx="433">
                  <c:v>0.13239774091956302</c:v>
                </c:pt>
                <c:pt idx="434">
                  <c:v>0.12018189597199967</c:v>
                </c:pt>
                <c:pt idx="435">
                  <c:v>0.10898589711468203</c:v>
                </c:pt>
                <c:pt idx="436">
                  <c:v>9.8735726269888802E-2</c:v>
                </c:pt>
                <c:pt idx="437">
                  <c:v>8.9361635790225685E-2</c:v>
                </c:pt>
                <c:pt idx="438">
                  <c:v>8.0798007920660692E-2</c:v>
                </c:pt>
                <c:pt idx="439">
                  <c:v>7.2983208252816914E-2</c:v>
                </c:pt>
                <c:pt idx="440">
                  <c:v>6.5859434556807886E-2</c:v>
                </c:pt>
                <c:pt idx="441">
                  <c:v>5.9372562274488706E-2</c:v>
                </c:pt>
                <c:pt idx="442">
                  <c:v>5.3471987858482117E-2</c:v>
                </c:pt>
                <c:pt idx="443">
                  <c:v>4.8110471040739296E-2</c:v>
                </c:pt>
                <c:pt idx="444">
                  <c:v>4.3243977016075359E-2</c:v>
                </c:pt>
                <c:pt idx="445">
                  <c:v>3.8831519430281097E-2</c:v>
                </c:pt>
                <c:pt idx="446">
                  <c:v>3.4835004968284122E-2</c:v>
                </c:pt>
                <c:pt idx="447">
                  <c:v>3.1219080248378609E-2</c:v>
                </c:pt>
                <c:pt idx="448">
                  <c:v>2.7950981641759385E-2</c:v>
                </c:pt>
                <c:pt idx="449">
                  <c:v>2.5000388554446046E-2</c:v>
                </c:pt>
                <c:pt idx="450">
                  <c:v>2.2339280631105813E-2</c:v>
                </c:pt>
                <c:pt idx="451">
                  <c:v>1.9941799266695367E-2</c:v>
                </c:pt>
                <c:pt idx="452">
                  <c:v>1.7784113743491193E-2</c:v>
                </c:pt>
                <c:pt idx="453">
                  <c:v>1.5844292248042346E-2</c:v>
                </c:pt>
                <c:pt idx="454">
                  <c:v>1.4102177962438898E-2</c:v>
                </c:pt>
                <c:pt idx="455">
                  <c:v>1.2539270371861345E-2</c:v>
                </c:pt>
                <c:pt idx="456">
                  <c:v>1.1138611880188196E-2</c:v>
                </c:pt>
                <c:pt idx="457">
                  <c:v>9.8846797814062942E-3</c:v>
                </c:pt>
                <c:pt idx="458">
                  <c:v>8.7632835943353242E-3</c:v>
                </c:pt>
                <c:pt idx="459">
                  <c:v>7.7614677327534068E-3</c:v>
                </c:pt>
                <c:pt idx="460">
                  <c:v>6.8674194514453495E-3</c:v>
                </c:pt>
                <c:pt idx="461">
                  <c:v>6.0703819812509942E-3</c:v>
                </c:pt>
                <c:pt idx="462">
                  <c:v>5.3605727425457671E-3</c:v>
                </c:pt>
                <c:pt idx="463">
                  <c:v>4.7291065062827374E-3</c:v>
                </c:pt>
                <c:pt idx="464">
                  <c:v>4.1679233549362545E-3</c:v>
                </c:pt>
                <c:pt idx="465">
                  <c:v>3.6697212817670718E-3</c:v>
                </c:pt>
                <c:pt idx="466">
                  <c:v>3.2278932558047341E-3</c:v>
                </c:pt>
                <c:pt idx="467">
                  <c:v>2.8364685715162635E-3</c:v>
                </c:pt>
                <c:pt idx="468">
                  <c:v>2.4900582959419722E-3</c:v>
                </c:pt>
                <c:pt idx="469">
                  <c:v>2.1838046221281031E-3</c:v>
                </c:pt>
                <c:pt idx="470">
                  <c:v>1.9133339355266227E-3</c:v>
                </c:pt>
                <c:pt idx="471">
                  <c:v>1.6747133996025568E-3</c:v>
                </c:pt>
                <c:pt idx="472">
                  <c:v>1.4644108679530185E-3</c:v>
                </c:pt>
                <c:pt idx="473">
                  <c:v>1.2792579325447569E-3</c:v>
                </c:pt>
                <c:pt idx="474">
                  <c:v>1.1164159211351856E-3</c:v>
                </c:pt>
                <c:pt idx="475">
                  <c:v>9.7334466137889264E-4</c:v>
                </c:pt>
                <c:pt idx="476">
                  <c:v>8.477738342013018E-4</c:v>
                </c:pt>
                <c:pt idx="477">
                  <c:v>7.3767674497031519E-4</c:v>
                </c:pt>
                <c:pt idx="478">
                  <c:v>6.4124634726998191E-4</c:v>
                </c:pt>
                <c:pt idx="479">
                  <c:v>5.5687336086684795E-4</c:v>
                </c:pt>
                <c:pt idx="480">
                  <c:v>4.8312633248496605E-4</c:v>
                </c:pt>
                <c:pt idx="481">
                  <c:v>4.1873349525905492E-4</c:v>
                </c:pt>
                <c:pt idx="482">
                  <c:v>3.625662900777217E-4</c:v>
                </c:pt>
                <c:pt idx="483">
                  <c:v>3.1362441941793976E-4</c:v>
                </c:pt>
                <c:pt idx="484">
                  <c:v>2.7102231163386058E-4</c:v>
                </c:pt>
                <c:pt idx="485">
                  <c:v>2.339768809273313E-4</c:v>
                </c:pt>
                <c:pt idx="486">
                  <c:v>2.0179647537122206E-4</c:v>
                </c:pt>
                <c:pt idx="487">
                  <c:v>1.738709123136756E-4</c:v>
                </c:pt>
                <c:pt idx="488">
                  <c:v>1.4966250724512167E-4</c:v>
                </c:pt>
                <c:pt idx="489">
                  <c:v>1.2869800872869684E-4</c:v>
                </c:pt>
                <c:pt idx="490">
                  <c:v>1.1056135825072269E-4</c:v>
                </c:pt>
                <c:pt idx="491">
                  <c:v>9.4887199837760558E-5</c:v>
                </c:pt>
                <c:pt idx="492">
                  <c:v>8.1355069986507661E-5</c:v>
                </c:pt>
                <c:pt idx="493">
                  <c:v>6.968420386379533E-5</c:v>
                </c:pt>
                <c:pt idx="494">
                  <c:v>5.9628898850416236E-5</c:v>
                </c:pt>
                <c:pt idx="495">
                  <c:v>5.0974381321126486E-5</c:v>
                </c:pt>
                <c:pt idx="496">
                  <c:v>4.3533127081191339E-5</c:v>
                </c:pt>
                <c:pt idx="497">
                  <c:v>3.7141590121150651E-5</c:v>
                </c:pt>
                <c:pt idx="498">
                  <c:v>3.1657298304616969E-5</c:v>
                </c:pt>
                <c:pt idx="499">
                  <c:v>2.6956278294247179E-5</c:v>
                </c:pt>
                <c:pt idx="500">
                  <c:v>2.2930775438809473E-5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Nitrogen!$D$14:$D$514</c:f>
              <c:numCache>
                <c:formatCode>General</c:formatCode>
                <c:ptCount val="501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Nitrogen!$L$14:$L$514</c:f>
              <c:numCache>
                <c:formatCode>General</c:formatCode>
                <c:ptCount val="501"/>
                <c:pt idx="0">
                  <c:v>-33.362633606212697</c:v>
                </c:pt>
                <c:pt idx="1">
                  <c:v>6.6465733465977888</c:v>
                </c:pt>
                <c:pt idx="2">
                  <c:v>-4.3442281480930021</c:v>
                </c:pt>
                <c:pt idx="3">
                  <c:v>-20.335040077501166</c:v>
                </c:pt>
                <c:pt idx="4">
                  <c:v>15.67413512905105</c:v>
                </c:pt>
                <c:pt idx="5">
                  <c:v>4.6832945079260462</c:v>
                </c:pt>
                <c:pt idx="6">
                  <c:v>19.692434451155691</c:v>
                </c:pt>
                <c:pt idx="7">
                  <c:v>1.7015505754954889</c:v>
                </c:pt>
                <c:pt idx="8">
                  <c:v>17.710637566942538</c:v>
                </c:pt>
                <c:pt idx="9">
                  <c:v>-13.280311003430169</c:v>
                </c:pt>
                <c:pt idx="10">
                  <c:v>6.7286971029186837</c:v>
                </c:pt>
                <c:pt idx="11">
                  <c:v>7.7376525355122787</c:v>
                </c:pt>
                <c:pt idx="12">
                  <c:v>6.7465440532974359</c:v>
                </c:pt>
                <c:pt idx="13">
                  <c:v>9.7553581709815518</c:v>
                </c:pt>
                <c:pt idx="14">
                  <c:v>6.7640787453162412</c:v>
                </c:pt>
                <c:pt idx="15">
                  <c:v>12.772686492363585</c:v>
                </c:pt>
                <c:pt idx="16">
                  <c:v>-5.2188415743128713</c:v>
                </c:pt>
                <c:pt idx="17">
                  <c:v>0.78946720421728533</c:v>
                </c:pt>
                <c:pt idx="18">
                  <c:v>-12.202419622736565</c:v>
                </c:pt>
                <c:pt idx="19">
                  <c:v>-4.1945404872215333</c:v>
                </c:pt>
                <c:pt idx="20">
                  <c:v>-6.1869408064656408</c:v>
                </c:pt>
                <c:pt idx="21">
                  <c:v>8.8203258643465947</c:v>
                </c:pt>
                <c:pt idx="22">
                  <c:v>8.8271965119026596</c:v>
                </c:pt>
                <c:pt idx="23">
                  <c:v>-16.16640284287984</c:v>
                </c:pt>
                <c:pt idx="24">
                  <c:v>2.8394411383033309</c:v>
                </c:pt>
                <c:pt idx="25">
                  <c:v>-16.155372838293726</c:v>
                </c:pt>
                <c:pt idx="26">
                  <c:v>6.8490370944769463</c:v>
                </c:pt>
                <c:pt idx="27">
                  <c:v>8.8525334733825272</c:v>
                </c:pt>
                <c:pt idx="28">
                  <c:v>-9.1450432987543557</c:v>
                </c:pt>
                <c:pt idx="29">
                  <c:v>-10.143878098302183</c:v>
                </c:pt>
                <c:pt idx="30">
                  <c:v>1.8558154017392552</c:v>
                </c:pt>
                <c:pt idx="31">
                  <c:v>-22.146209189260905</c:v>
                </c:pt>
                <c:pt idx="32">
                  <c:v>-8.1502353360120168</c:v>
                </c:pt>
                <c:pt idx="33">
                  <c:v>5.8434115988014188</c:v>
                </c:pt>
                <c:pt idx="34">
                  <c:v>31.834359031543087</c:v>
                </c:pt>
                <c:pt idx="35">
                  <c:v>24.822181304889199</c:v>
                </c:pt>
                <c:pt idx="36">
                  <c:v>9.8063932762653074</c:v>
                </c:pt>
                <c:pt idx="37">
                  <c:v>26.786443320771038</c:v>
                </c:pt>
                <c:pt idx="38">
                  <c:v>-17.238294274853637</c:v>
                </c:pt>
                <c:pt idx="39">
                  <c:v>14.731472453539631</c:v>
                </c:pt>
                <c:pt idx="40">
                  <c:v>-4.3050557288965612</c:v>
                </c:pt>
                <c:pt idx="41">
                  <c:v>-6.3487787821281225</c:v>
                </c:pt>
                <c:pt idx="42">
                  <c:v>27.599292433046802</c:v>
                </c:pt>
                <c:pt idx="43">
                  <c:v>1.5380253388270804</c:v>
                </c:pt>
                <c:pt idx="44">
                  <c:v>33.466154203325374</c:v>
                </c:pt>
                <c:pt idx="45">
                  <c:v>1.3822681139734097</c:v>
                </c:pt>
                <c:pt idx="46">
                  <c:v>7.2847984061756215</c:v>
                </c:pt>
                <c:pt idx="47">
                  <c:v>-3.8279943931811431</c:v>
                </c:pt>
                <c:pt idx="48">
                  <c:v>-2.9580340314206586</c:v>
                </c:pt>
                <c:pt idx="49">
                  <c:v>16.892557688748504</c:v>
                </c:pt>
                <c:pt idx="50">
                  <c:v>-14.278553074594992</c:v>
                </c:pt>
                <c:pt idx="51">
                  <c:v>-8.4739262558778101</c:v>
                </c:pt>
                <c:pt idx="52">
                  <c:v>11.303638149794709</c:v>
                </c:pt>
                <c:pt idx="53">
                  <c:v>22.051086380410368</c:v>
                </c:pt>
                <c:pt idx="54">
                  <c:v>-2.2349023375639381</c:v>
                </c:pt>
                <c:pt idx="55">
                  <c:v>15.442071650553023</c:v>
                </c:pt>
                <c:pt idx="56">
                  <c:v>6.078116797446679</c:v>
                </c:pt>
                <c:pt idx="57">
                  <c:v>1.6690399219227738</c:v>
                </c:pt>
                <c:pt idx="58">
                  <c:v>1.2103372648952977</c:v>
                </c:pt>
                <c:pt idx="59">
                  <c:v>2.6971873429635469</c:v>
                </c:pt>
                <c:pt idx="60">
                  <c:v>10.124445927049972</c:v>
                </c:pt>
                <c:pt idx="61">
                  <c:v>39.486643488893655</c:v>
                </c:pt>
                <c:pt idx="62">
                  <c:v>1.7779854700746762</c:v>
                </c:pt>
                <c:pt idx="63">
                  <c:v>22.992355736329948</c:v>
                </c:pt>
                <c:pt idx="64">
                  <c:v>-11.876676416681443</c:v>
                </c:pt>
                <c:pt idx="65">
                  <c:v>29.164154658184334</c:v>
                </c:pt>
                <c:pt idx="66">
                  <c:v>16.107826153672647</c:v>
                </c:pt>
                <c:pt idx="67">
                  <c:v>20.9470466173318</c:v>
                </c:pt>
                <c:pt idx="68">
                  <c:v>20.674280697313868</c:v>
                </c:pt>
                <c:pt idx="69">
                  <c:v>15.28177911761713</c:v>
                </c:pt>
                <c:pt idx="70">
                  <c:v>-2.2383858608815288</c:v>
                </c:pt>
                <c:pt idx="71">
                  <c:v>-15.894279281772505</c:v>
                </c:pt>
                <c:pt idx="72">
                  <c:v>-8.6940564781165008</c:v>
                </c:pt>
                <c:pt idx="73">
                  <c:v>0.3540898965276007</c:v>
                </c:pt>
                <c:pt idx="74">
                  <c:v>-6.7580111808769097</c:v>
                </c:pt>
                <c:pt idx="75">
                  <c:v>-2.0384442190531935</c:v>
                </c:pt>
                <c:pt idx="76">
                  <c:v>-2.4951365296503987</c:v>
                </c:pt>
                <c:pt idx="77">
                  <c:v>-36.135781970907281</c:v>
                </c:pt>
                <c:pt idx="78">
                  <c:v>-10.967759440369576</c:v>
                </c:pt>
                <c:pt idx="79">
                  <c:v>12.001953459656129</c:v>
                </c:pt>
                <c:pt idx="80">
                  <c:v>-13.23312894662805</c:v>
                </c:pt>
                <c:pt idx="81">
                  <c:v>-33.678906116570289</c:v>
                </c:pt>
                <c:pt idx="82">
                  <c:v>7.6594059188672645</c:v>
                </c:pt>
                <c:pt idx="83">
                  <c:v>-1.2226261709137347</c:v>
                </c:pt>
                <c:pt idx="84">
                  <c:v>-17.328552628987758</c:v>
                </c:pt>
                <c:pt idx="85">
                  <c:v>-6.6609401598507958</c:v>
                </c:pt>
                <c:pt idx="86">
                  <c:v>39.778727446800175</c:v>
                </c:pt>
                <c:pt idx="87">
                  <c:v>35.990146399377778</c:v>
                </c:pt>
                <c:pt idx="88">
                  <c:v>-19.025713590182363</c:v>
                </c:pt>
                <c:pt idx="89">
                  <c:v>4.7334792824004239</c:v>
                </c:pt>
                <c:pt idx="90">
                  <c:v>-7.7284987891298584</c:v>
                </c:pt>
                <c:pt idx="91">
                  <c:v>-13.406352610603221</c:v>
                </c:pt>
                <c:pt idx="92">
                  <c:v>-19.293202456422051</c:v>
                </c:pt>
                <c:pt idx="93">
                  <c:v>-21.380528990100402</c:v>
                </c:pt>
                <c:pt idx="94">
                  <c:v>48.341870035334964</c:v>
                </c:pt>
                <c:pt idx="95">
                  <c:v>-7.1140899635915957</c:v>
                </c:pt>
                <c:pt idx="96">
                  <c:v>-15.734764353104197</c:v>
                </c:pt>
                <c:pt idx="97">
                  <c:v>-21.504778503059811</c:v>
                </c:pt>
                <c:pt idx="98">
                  <c:v>-0.40704319658911459</c:v>
                </c:pt>
                <c:pt idx="99">
                  <c:v>2.5772130091263818</c:v>
                </c:pt>
                <c:pt idx="100">
                  <c:v>1.4683938875768092</c:v>
                </c:pt>
                <c:pt idx="101">
                  <c:v>-34.711532270368082</c:v>
                </c:pt>
                <c:pt idx="102">
                  <c:v>-12.939118561204737</c:v>
                </c:pt>
                <c:pt idx="103">
                  <c:v>3.8104565939601116</c:v>
                </c:pt>
                <c:pt idx="104">
                  <c:v>-17.436732225909878</c:v>
                </c:pt>
                <c:pt idx="105">
                  <c:v>6.3465036863861144</c:v>
                </c:pt>
                <c:pt idx="106">
                  <c:v>43.188311887304138</c:v>
                </c:pt>
                <c:pt idx="107">
                  <c:v>8.1176281348122075</c:v>
                </c:pt>
                <c:pt idx="108">
                  <c:v>-20.836008347108248</c:v>
                </c:pt>
                <c:pt idx="109">
                  <c:v>-7.6426521766968278</c:v>
                </c:pt>
                <c:pt idx="110">
                  <c:v>0.72784004072678954</c:v>
                </c:pt>
                <c:pt idx="111">
                  <c:v>15.305592669394713</c:v>
                </c:pt>
                <c:pt idx="112">
                  <c:v>28.120487221395649</c:v>
                </c:pt>
                <c:pt idx="113">
                  <c:v>-4.79806596795936</c:v>
                </c:pt>
                <c:pt idx="114">
                  <c:v>2.5786418346438325</c:v>
                </c:pt>
                <c:pt idx="115">
                  <c:v>6.2783877326413631</c:v>
                </c:pt>
                <c:pt idx="116">
                  <c:v>7.327790127030454</c:v>
                </c:pt>
                <c:pt idx="117">
                  <c:v>20.752087182424361</c:v>
                </c:pt>
                <c:pt idx="118">
                  <c:v>3.5749234016075206</c:v>
                </c:pt>
                <c:pt idx="119">
                  <c:v>-16.181853172542304</c:v>
                </c:pt>
                <c:pt idx="120">
                  <c:v>12.501619302246581</c:v>
                </c:pt>
                <c:pt idx="121">
                  <c:v>4.6430420873359139</c:v>
                </c:pt>
                <c:pt idx="122">
                  <c:v>4.2577989840440864</c:v>
                </c:pt>
                <c:pt idx="123">
                  <c:v>-4.6411810990123854</c:v>
                </c:pt>
                <c:pt idx="124">
                  <c:v>-7.0435404155414858</c:v>
                </c:pt>
                <c:pt idx="125">
                  <c:v>3.0584139755072783</c:v>
                </c:pt>
                <c:pt idx="126">
                  <c:v>23.669640377862265</c:v>
                </c:pt>
                <c:pt idx="127">
                  <c:v>49.792317323717384</c:v>
                </c:pt>
                <c:pt idx="128">
                  <c:v>-32.574176287838384</c:v>
                </c:pt>
                <c:pt idx="129">
                  <c:v>3.566744473644178</c:v>
                </c:pt>
                <c:pt idx="130">
                  <c:v>5.2089016881594148</c:v>
                </c:pt>
                <c:pt idx="131">
                  <c:v>27.343410760476047</c:v>
                </c:pt>
                <c:pt idx="132">
                  <c:v>-14.041239062349575</c:v>
                </c:pt>
                <c:pt idx="133">
                  <c:v>-17.95908085201242</c:v>
                </c:pt>
                <c:pt idx="134">
                  <c:v>-28.426544149222792</c:v>
                </c:pt>
                <c:pt idx="135">
                  <c:v>-13.462308682134875</c:v>
                </c:pt>
                <c:pt idx="136">
                  <c:v>-17.087139474712473</c:v>
                </c:pt>
                <c:pt idx="137">
                  <c:v>5.6762946190869741</c:v>
                </c:pt>
                <c:pt idx="138">
                  <c:v>21.803616738420004</c:v>
                </c:pt>
                <c:pt idx="139">
                  <c:v>-8.7310501681587311</c:v>
                </c:pt>
                <c:pt idx="140">
                  <c:v>-16.954866007137269</c:v>
                </c:pt>
                <c:pt idx="141">
                  <c:v>-1.896049231390208</c:v>
                </c:pt>
                <c:pt idx="142">
                  <c:v>-25.583648139200193</c:v>
                </c:pt>
                <c:pt idx="143">
                  <c:v>13.952689642682344</c:v>
                </c:pt>
                <c:pt idx="144">
                  <c:v>-22.317053043481508</c:v>
                </c:pt>
                <c:pt idx="145">
                  <c:v>13.576963730509959</c:v>
                </c:pt>
                <c:pt idx="146">
                  <c:v>-15.39534193247033</c:v>
                </c:pt>
                <c:pt idx="147">
                  <c:v>7.7362395939419457</c:v>
                </c:pt>
                <c:pt idx="148">
                  <c:v>-12.057586972891357</c:v>
                </c:pt>
                <c:pt idx="149">
                  <c:v>-2.8054298900293588</c:v>
                </c:pt>
                <c:pt idx="150">
                  <c:v>6.4649682733295322</c:v>
                </c:pt>
                <c:pt idx="151">
                  <c:v>-29.273105387407099</c:v>
                </c:pt>
                <c:pt idx="152">
                  <c:v>-44.0451859950727</c:v>
                </c:pt>
                <c:pt idx="153">
                  <c:v>47.124500438667269</c:v>
                </c:pt>
                <c:pt idx="154">
                  <c:v>6.2131508752025866</c:v>
                </c:pt>
                <c:pt idx="155">
                  <c:v>-29.800518787655761</c:v>
                </c:pt>
                <c:pt idx="156">
                  <c:v>31.063804160141572</c:v>
                </c:pt>
                <c:pt idx="157">
                  <c:v>4.7880890749109994</c:v>
                </c:pt>
                <c:pt idx="158">
                  <c:v>-9.6439959805660465</c:v>
                </c:pt>
                <c:pt idx="159">
                  <c:v>-18.247059475999791</c:v>
                </c:pt>
                <c:pt idx="160">
                  <c:v>50.966021713567343</c:v>
                </c:pt>
                <c:pt idx="161">
                  <c:v>9.9840946356089972</c:v>
                </c:pt>
                <c:pt idx="162">
                  <c:v>-10.202292227346987</c:v>
                </c:pt>
                <c:pt idx="163">
                  <c:v>-18.600925150066189</c:v>
                </c:pt>
                <c:pt idx="164">
                  <c:v>-10.217973848560092</c:v>
                </c:pt>
                <c:pt idx="165">
                  <c:v>-18.058051361814634</c:v>
                </c:pt>
                <c:pt idx="166">
                  <c:v>17.875716219120974</c:v>
                </c:pt>
                <c:pt idx="167">
                  <c:v>6.5816115576927956</c:v>
                </c:pt>
                <c:pt idx="168">
                  <c:v>35.05924081231818</c:v>
                </c:pt>
                <c:pt idx="169">
                  <c:v>-4.6905573024569875</c:v>
                </c:pt>
                <c:pt idx="170">
                  <c:v>13.334193227647944</c:v>
                </c:pt>
                <c:pt idx="171">
                  <c:v>2.1365074589863156</c:v>
                </c:pt>
                <c:pt idx="172">
                  <c:v>-3.2796605116967115</c:v>
                </c:pt>
                <c:pt idx="173">
                  <c:v>-4.9095181091296922</c:v>
                </c:pt>
                <c:pt idx="174">
                  <c:v>13.252465698647562</c:v>
                </c:pt>
                <c:pt idx="175">
                  <c:v>31.212461925782485</c:v>
                </c:pt>
                <c:pt idx="176">
                  <c:v>-14.022814451103692</c:v>
                </c:pt>
                <c:pt idx="177">
                  <c:v>2.5538027457631252</c:v>
                </c:pt>
                <c:pt idx="178">
                  <c:v>6.9498420887243206</c:v>
                </c:pt>
                <c:pt idx="179">
                  <c:v>2.1731102818420354</c:v>
                </c:pt>
                <c:pt idx="180">
                  <c:v>-8.7683870758130844</c:v>
                </c:pt>
                <c:pt idx="181">
                  <c:v>10.133480677511745</c:v>
                </c:pt>
                <c:pt idx="182">
                  <c:v>-12.113098883126863</c:v>
                </c:pt>
                <c:pt idx="183">
                  <c:v>11.500056447716329</c:v>
                </c:pt>
                <c:pt idx="184">
                  <c:v>13.981067184551007</c:v>
                </c:pt>
                <c:pt idx="185">
                  <c:v>-2.6620581952410198</c:v>
                </c:pt>
                <c:pt idx="186">
                  <c:v>12.578532317009151</c:v>
                </c:pt>
                <c:pt idx="187">
                  <c:v>15.710495617999298</c:v>
                </c:pt>
                <c:pt idx="188">
                  <c:v>-6.258739546464275</c:v>
                </c:pt>
                <c:pt idx="189">
                  <c:v>19.677999750339531</c:v>
                </c:pt>
                <c:pt idx="190">
                  <c:v>-4.4723919554678089</c:v>
                </c:pt>
                <c:pt idx="191">
                  <c:v>2.2966836989849524</c:v>
                </c:pt>
                <c:pt idx="192">
                  <c:v>-3.008484423154945</c:v>
                </c:pt>
                <c:pt idx="193">
                  <c:v>31.618073820243858</c:v>
                </c:pt>
                <c:pt idx="194">
                  <c:v>38.182004371996022</c:v>
                </c:pt>
                <c:pt idx="195">
                  <c:v>-18.311373127120881</c:v>
                </c:pt>
                <c:pt idx="196">
                  <c:v>10.142935567599267</c:v>
                </c:pt>
                <c:pt idx="197">
                  <c:v>22.549602857932722</c:v>
                </c:pt>
                <c:pt idx="198">
                  <c:v>-20.087014848815031</c:v>
                </c:pt>
                <c:pt idx="199">
                  <c:v>-1.7628693345080744</c:v>
                </c:pt>
                <c:pt idx="200">
                  <c:v>21.525788869765684</c:v>
                </c:pt>
                <c:pt idx="201">
                  <c:v>1.7824212548520515</c:v>
                </c:pt>
                <c:pt idx="202">
                  <c:v>7.0102131530088672</c:v>
                </c:pt>
                <c:pt idx="203">
                  <c:v>7.2120863446275214</c:v>
                </c:pt>
                <c:pt idx="204">
                  <c:v>-2.6092877862222599</c:v>
                </c:pt>
                <c:pt idx="205">
                  <c:v>12.548525237100645</c:v>
                </c:pt>
                <c:pt idx="206">
                  <c:v>-0.3122633864642157</c:v>
                </c:pt>
                <c:pt idx="207">
                  <c:v>-11.189652135072945</c:v>
                </c:pt>
                <c:pt idx="208">
                  <c:v>3.9181642594461064</c:v>
                </c:pt>
                <c:pt idx="209">
                  <c:v>-18.987192069199839</c:v>
                </c:pt>
                <c:pt idx="210">
                  <c:v>-1.9042694138836618</c:v>
                </c:pt>
                <c:pt idx="211">
                  <c:v>14.168225714087802</c:v>
                </c:pt>
                <c:pt idx="212">
                  <c:v>3.2314402224197423</c:v>
                </c:pt>
                <c:pt idx="213">
                  <c:v>-14.713614550417997</c:v>
                </c:pt>
                <c:pt idx="214">
                  <c:v>-7.6660524894549829</c:v>
                </c:pt>
                <c:pt idx="215">
                  <c:v>17.374896949396568</c:v>
                </c:pt>
                <c:pt idx="216">
                  <c:v>-10.590102316373221</c:v>
                </c:pt>
                <c:pt idx="217">
                  <c:v>27.439515235432854</c:v>
                </c:pt>
                <c:pt idx="218">
                  <c:v>7.4642242547333675</c:v>
                </c:pt>
                <c:pt idx="219">
                  <c:v>-12.51558465324174</c:v>
                </c:pt>
                <c:pt idx="220">
                  <c:v>-1.4768405386860728</c:v>
                </c:pt>
                <c:pt idx="221">
                  <c:v>6.565302131934212</c:v>
                </c:pt>
                <c:pt idx="222">
                  <c:v>-26.396347271047009</c:v>
                </c:pt>
                <c:pt idx="223">
                  <c:v>-4.361679131678752</c:v>
                </c:pt>
                <c:pt idx="224">
                  <c:v>33.669356724279524</c:v>
                </c:pt>
                <c:pt idx="225">
                  <c:v>-1.3032457097432422</c:v>
                </c:pt>
                <c:pt idx="226">
                  <c:v>2.7204541858753468</c:v>
                </c:pt>
                <c:pt idx="227">
                  <c:v>16.740346057910518</c:v>
                </c:pt>
                <c:pt idx="228">
                  <c:v>14.756270624926126</c:v>
                </c:pt>
                <c:pt idx="229">
                  <c:v>-2.231978583160446</c:v>
                </c:pt>
                <c:pt idx="230">
                  <c:v>-3.2246537380944966</c:v>
                </c:pt>
                <c:pt idx="231">
                  <c:v>32.777948574569479</c:v>
                </c:pt>
                <c:pt idx="232">
                  <c:v>4.7754884983427965</c:v>
                </c:pt>
                <c:pt idx="233">
                  <c:v>-8.2324160417076868</c:v>
                </c:pt>
                <c:pt idx="234">
                  <c:v>-0.24618832208483654</c:v>
                </c:pt>
                <c:pt idx="235">
                  <c:v>20.733708215049841</c:v>
                </c:pt>
                <c:pt idx="236">
                  <c:v>10.706771071046774</c:v>
                </c:pt>
                <c:pt idx="237">
                  <c:v>-10.327540073363341</c:v>
                </c:pt>
                <c:pt idx="238">
                  <c:v>10.630198056755567</c:v>
                </c:pt>
                <c:pt idx="239">
                  <c:v>-5.4206260250359772</c:v>
                </c:pt>
                <c:pt idx="240">
                  <c:v>-16.48065664401026</c:v>
                </c:pt>
                <c:pt idx="241">
                  <c:v>-18.550568717731874</c:v>
                </c:pt>
                <c:pt idx="242">
                  <c:v>-8.6310651428751477</c:v>
                </c:pt>
                <c:pt idx="243">
                  <c:v>-14.722873776627045</c:v>
                </c:pt>
                <c:pt idx="244">
                  <c:v>0.17325602157306763</c:v>
                </c:pt>
                <c:pt idx="245">
                  <c:v>21.056557316980005</c:v>
                </c:pt>
                <c:pt idx="246">
                  <c:v>-11.073749981737109</c:v>
                </c:pt>
                <c:pt idx="247">
                  <c:v>-30.218454195545196</c:v>
                </c:pt>
                <c:pt idx="248">
                  <c:v>-0.37834643077354357</c:v>
                </c:pt>
                <c:pt idx="249">
                  <c:v>-4.5542146164226516</c:v>
                </c:pt>
                <c:pt idx="250">
                  <c:v>10.253162969387045</c:v>
                </c:pt>
                <c:pt idx="251">
                  <c:v>4.3024667060676425E-2</c:v>
                </c:pt>
                <c:pt idx="252">
                  <c:v>16.814632870842733</c:v>
                </c:pt>
                <c:pt idx="253">
                  <c:v>8.567281895302262</c:v>
                </c:pt>
                <c:pt idx="254">
                  <c:v>-12.699693773808919</c:v>
                </c:pt>
                <c:pt idx="255">
                  <c:v>-14.986910901442226</c:v>
                </c:pt>
                <c:pt idx="256">
                  <c:v>-13.294928665491227</c:v>
                </c:pt>
                <c:pt idx="257">
                  <c:v>-12.62423963693324</c:v>
                </c:pt>
                <c:pt idx="258">
                  <c:v>21.024739334783526</c:v>
                </c:pt>
                <c:pt idx="259">
                  <c:v>-18.348323765232088</c:v>
                </c:pt>
                <c:pt idx="260">
                  <c:v>-2.7436671104874408</c:v>
                </c:pt>
                <c:pt idx="261">
                  <c:v>-24.161426244253779</c:v>
                </c:pt>
                <c:pt idx="262">
                  <c:v>8.3983743735520875</c:v>
                </c:pt>
                <c:pt idx="263">
                  <c:v>-7.0641706385306833</c:v>
                </c:pt>
                <c:pt idx="264">
                  <c:v>10.451159828424522</c:v>
                </c:pt>
                <c:pt idx="265">
                  <c:v>-13.055279923822152</c:v>
                </c:pt>
                <c:pt idx="266">
                  <c:v>-11.582996533153283</c:v>
                </c:pt>
                <c:pt idx="267">
                  <c:v>23.868647332918123</c:v>
                </c:pt>
                <c:pt idx="268">
                  <c:v>4.3004368121772174</c:v>
                </c:pt>
                <c:pt idx="269">
                  <c:v>-26.286692502755201</c:v>
                </c:pt>
                <c:pt idx="270">
                  <c:v>7.1083467987690323</c:v>
                </c:pt>
                <c:pt idx="271">
                  <c:v>-20.513206067014025</c:v>
                </c:pt>
                <c:pt idx="272">
                  <c:v>6.8500384580208333</c:v>
                </c:pt>
                <c:pt idx="273">
                  <c:v>13.199617298976253</c:v>
                </c:pt>
                <c:pt idx="274">
                  <c:v>-4.462789780598273</c:v>
                </c:pt>
                <c:pt idx="275">
                  <c:v>14.864633715763643</c:v>
                </c:pt>
                <c:pt idx="276">
                  <c:v>-14.816166668024987</c:v>
                </c:pt>
                <c:pt idx="277">
                  <c:v>25.496874412737647</c:v>
                </c:pt>
                <c:pt idx="278">
                  <c:v>0.80593133627191094</c:v>
                </c:pt>
                <c:pt idx="279">
                  <c:v>5.113275290022532</c:v>
                </c:pt>
                <c:pt idx="280">
                  <c:v>5.4212606752108918</c:v>
                </c:pt>
                <c:pt idx="281">
                  <c:v>8.7323102483996848</c:v>
                </c:pt>
                <c:pt idx="282">
                  <c:v>18.048899129461354</c:v>
                </c:pt>
                <c:pt idx="283">
                  <c:v>7.373537825511999</c:v>
                </c:pt>
                <c:pt idx="284">
                  <c:v>-29.291245561231761</c:v>
                </c:pt>
                <c:pt idx="285">
                  <c:v>-4.9429237572871791</c:v>
                </c:pt>
                <c:pt idx="286">
                  <c:v>17.421010825064393</c:v>
                </c:pt>
                <c:pt idx="287">
                  <c:v>5.8030270073153147</c:v>
                </c:pt>
                <c:pt idx="288">
                  <c:v>11.205535759062386</c:v>
                </c:pt>
                <c:pt idx="289">
                  <c:v>13.630871330472594</c:v>
                </c:pt>
                <c:pt idx="290">
                  <c:v>-12.918727171982631</c:v>
                </c:pt>
                <c:pt idx="291">
                  <c:v>-5.4411335430427457</c:v>
                </c:pt>
                <c:pt idx="292">
                  <c:v>8.065648648747473</c:v>
                </c:pt>
                <c:pt idx="293">
                  <c:v>8.6034702828568506</c:v>
                </c:pt>
                <c:pt idx="294">
                  <c:v>16.174022200273043</c:v>
                </c:pt>
                <c:pt idx="295">
                  <c:v>-20.221177809463725</c:v>
                </c:pt>
                <c:pt idx="296">
                  <c:v>23.419203615703427</c:v>
                </c:pt>
                <c:pt idx="297">
                  <c:v>-37.903694186629593</c:v>
                </c:pt>
                <c:pt idx="298">
                  <c:v>8.8110663972673748</c:v>
                </c:pt>
                <c:pt idx="299">
                  <c:v>7.5642155483787761</c:v>
                </c:pt>
                <c:pt idx="300">
                  <c:v>-12.643727637859627</c:v>
                </c:pt>
                <c:pt idx="301">
                  <c:v>-19.812456710850451</c:v>
                </c:pt>
                <c:pt idx="302">
                  <c:v>7.0581226777545538</c:v>
                </c:pt>
                <c:pt idx="303">
                  <c:v>-10.032104602085408</c:v>
                </c:pt>
                <c:pt idx="304">
                  <c:v>-11.083458502943664</c:v>
                </c:pt>
                <c:pt idx="305">
                  <c:v>13.903542810942717</c:v>
                </c:pt>
                <c:pt idx="306">
                  <c:v>-8.0718085737901042</c:v>
                </c:pt>
                <c:pt idx="307">
                  <c:v>-1.0104001332765762</c:v>
                </c:pt>
                <c:pt idx="308">
                  <c:v>8.6712853645195764E-2</c:v>
                </c:pt>
                <c:pt idx="309">
                  <c:v>-13.781679530540107</c:v>
                </c:pt>
                <c:pt idx="310">
                  <c:v>-8.6169274605068935</c:v>
                </c:pt>
                <c:pt idx="311">
                  <c:v>-5.4205059690777162</c:v>
                </c:pt>
                <c:pt idx="312">
                  <c:v>-12.193998740876189</c:v>
                </c:pt>
                <c:pt idx="313">
                  <c:v>6.0609186845072287</c:v>
                </c:pt>
                <c:pt idx="314">
                  <c:v>4.3424960798727952</c:v>
                </c:pt>
                <c:pt idx="315">
                  <c:v>1.6489258486890428</c:v>
                </c:pt>
                <c:pt idx="316">
                  <c:v>-18.021639721484132</c:v>
                </c:pt>
                <c:pt idx="317">
                  <c:v>12.328928520907933</c:v>
                </c:pt>
                <c:pt idx="318">
                  <c:v>25.698753099283365</c:v>
                </c:pt>
                <c:pt idx="319">
                  <c:v>23.085965759267857</c:v>
                </c:pt>
                <c:pt idx="320">
                  <c:v>7.4887224915321013</c:v>
                </c:pt>
                <c:pt idx="321">
                  <c:v>-6.0947824253222436</c:v>
                </c:pt>
                <c:pt idx="322">
                  <c:v>2.3336965053968655</c:v>
                </c:pt>
                <c:pt idx="323">
                  <c:v>-24.227532296296562</c:v>
                </c:pt>
                <c:pt idx="324">
                  <c:v>-14.780087097007318</c:v>
                </c:pt>
                <c:pt idx="325">
                  <c:v>-17.325503843054314</c:v>
                </c:pt>
                <c:pt idx="326">
                  <c:v>10.134771417854072</c:v>
                </c:pt>
                <c:pt idx="327">
                  <c:v>13.599388663135141</c:v>
                </c:pt>
                <c:pt idx="328">
                  <c:v>-24.932901431528194</c:v>
                </c:pt>
                <c:pt idx="329">
                  <c:v>0.53675574667393278</c:v>
                </c:pt>
                <c:pt idx="330">
                  <c:v>39.007320590702392</c:v>
                </c:pt>
                <c:pt idx="331">
                  <c:v>11.477859777183845</c:v>
                </c:pt>
                <c:pt idx="332">
                  <c:v>-18.052454497265067</c:v>
                </c:pt>
                <c:pt idx="333">
                  <c:v>4.4156535395259482</c:v>
                </c:pt>
                <c:pt idx="334">
                  <c:v>4.8815602084865866</c:v>
                </c:pt>
                <c:pt idx="335">
                  <c:v>17.344738378288799</c:v>
                </c:pt>
                <c:pt idx="336">
                  <c:v>-5.1952473941746646</c:v>
                </c:pt>
                <c:pt idx="337">
                  <c:v>-9.73874646087285</c:v>
                </c:pt>
                <c:pt idx="338">
                  <c:v>14.713971706772995</c:v>
                </c:pt>
                <c:pt idx="339">
                  <c:v>3.162710818798022</c:v>
                </c:pt>
                <c:pt idx="340">
                  <c:v>4.6073407030120741</c:v>
                </c:pt>
                <c:pt idx="341">
                  <c:v>-16.952210002233713</c:v>
                </c:pt>
                <c:pt idx="342">
                  <c:v>21.484038717582557</c:v>
                </c:pt>
                <c:pt idx="343">
                  <c:v>-8.3889198181680058E-2</c:v>
                </c:pt>
                <c:pt idx="344">
                  <c:v>-19.655933250630365</c:v>
                </c:pt>
                <c:pt idx="345">
                  <c:v>-20.232003566368512</c:v>
                </c:pt>
                <c:pt idx="346">
                  <c:v>0.18801218275103437</c:v>
                </c:pt>
                <c:pt idx="347">
                  <c:v>-1.395757799907777</c:v>
                </c:pt>
                <c:pt idx="348">
                  <c:v>-8.983175610548912</c:v>
                </c:pt>
                <c:pt idx="349">
                  <c:v>-20.574099361167132</c:v>
                </c:pt>
                <c:pt idx="350">
                  <c:v>32.83161160594247</c:v>
                </c:pt>
                <c:pt idx="351">
                  <c:v>20.234092037994039</c:v>
                </c:pt>
                <c:pt idx="352">
                  <c:v>-17.366533351814255</c:v>
                </c:pt>
                <c:pt idx="353">
                  <c:v>-1.9701534385311721</c:v>
                </c:pt>
                <c:pt idx="354">
                  <c:v>-2.5766736669901356</c:v>
                </c:pt>
                <c:pt idx="355">
                  <c:v>-6.186018465718977</c:v>
                </c:pt>
                <c:pt idx="356">
                  <c:v>-2.7981331060086685</c:v>
                </c:pt>
                <c:pt idx="357">
                  <c:v>-24.412985025852102</c:v>
                </c:pt>
                <c:pt idx="358">
                  <c:v>-10.03056464443176</c:v>
                </c:pt>
                <c:pt idx="359">
                  <c:v>-21.650885698011628</c:v>
                </c:pt>
                <c:pt idx="360">
                  <c:v>-5.2739851322775593</c:v>
                </c:pt>
                <c:pt idx="361">
                  <c:v>8.1000774104872146</c:v>
                </c:pt>
                <c:pt idx="362">
                  <c:v>13.471220468499185</c:v>
                </c:pt>
                <c:pt idx="363">
                  <c:v>-2.1606580406624865</c:v>
                </c:pt>
                <c:pt idx="364">
                  <c:v>12.204320657181345</c:v>
                </c:pt>
                <c:pt idx="365">
                  <c:v>6.566017904755995</c:v>
                </c:pt>
                <c:pt idx="366">
                  <c:v>9.924279517022665</c:v>
                </c:pt>
                <c:pt idx="367">
                  <c:v>16.278937834471044</c:v>
                </c:pt>
                <c:pt idx="368">
                  <c:v>14.629813885604772</c:v>
                </c:pt>
                <c:pt idx="369">
                  <c:v>23.976719620133224</c:v>
                </c:pt>
                <c:pt idx="370">
                  <c:v>-9.6805398231983855</c:v>
                </c:pt>
                <c:pt idx="371">
                  <c:v>8.657836152407242</c:v>
                </c:pt>
                <c:pt idx="372">
                  <c:v>22.991645841453696</c:v>
                </c:pt>
                <c:pt idx="373">
                  <c:v>9.3206874189309339</c:v>
                </c:pt>
                <c:pt idx="374">
                  <c:v>26.644761041811407</c:v>
                </c:pt>
                <c:pt idx="375">
                  <c:v>-3.0363291519382338</c:v>
                </c:pt>
                <c:pt idx="376">
                  <c:v>16.277226835087799</c:v>
                </c:pt>
                <c:pt idx="377">
                  <c:v>-0.41475339734545713</c:v>
                </c:pt>
                <c:pt idx="378">
                  <c:v>-14.112443051669505</c:v>
                </c:pt>
                <c:pt idx="379">
                  <c:v>-6.8160046936442038</c:v>
                </c:pt>
                <c:pt idx="380">
                  <c:v>-15.525588976404574</c:v>
                </c:pt>
                <c:pt idx="381">
                  <c:v>-3.2413335312572045</c:v>
                </c:pt>
                <c:pt idx="382">
                  <c:v>2.0366379733108344</c:v>
                </c:pt>
                <c:pt idx="383">
                  <c:v>-21.691783394907421</c:v>
                </c:pt>
                <c:pt idx="384">
                  <c:v>-4.4266912233255269</c:v>
                </c:pt>
                <c:pt idx="385">
                  <c:v>-1.1681633066701638</c:v>
                </c:pt>
                <c:pt idx="386">
                  <c:v>-12.916261353891116</c:v>
                </c:pt>
                <c:pt idx="387">
                  <c:v>19.328969157148158</c:v>
                </c:pt>
                <c:pt idx="388">
                  <c:v>-36.432501014553672</c:v>
                </c:pt>
                <c:pt idx="389">
                  <c:v>-3.2006849979427141</c:v>
                </c:pt>
                <c:pt idx="390">
                  <c:v>-4.9755800555549827</c:v>
                </c:pt>
                <c:pt idx="391">
                  <c:v>-12.757167939809314</c:v>
                </c:pt>
                <c:pt idx="392">
                  <c:v>4.4545846506131141</c:v>
                </c:pt>
                <c:pt idx="393">
                  <c:v>-12.340274474978219</c:v>
                </c:pt>
                <c:pt idx="394">
                  <c:v>6.8583163763830557</c:v>
                </c:pt>
                <c:pt idx="395">
                  <c:v>-7.9495679108971951</c:v>
                </c:pt>
                <c:pt idx="396">
                  <c:v>-7.7638400105777698</c:v>
                </c:pt>
                <c:pt idx="397">
                  <c:v>15.415599048664216</c:v>
                </c:pt>
                <c:pt idx="398">
                  <c:v>-9.4111409508268355</c:v>
                </c:pt>
                <c:pt idx="399">
                  <c:v>6.7560597223663086</c:v>
                </c:pt>
                <c:pt idx="400">
                  <c:v>10.917329867819699</c:v>
                </c:pt>
                <c:pt idx="401">
                  <c:v>-6.9271935382497949</c:v>
                </c:pt>
                <c:pt idx="402">
                  <c:v>7.2226337626997852</c:v>
                </c:pt>
                <c:pt idx="403">
                  <c:v>-24.633037578400085</c:v>
                </c:pt>
                <c:pt idx="404">
                  <c:v>14.505948602787319</c:v>
                </c:pt>
                <c:pt idx="405">
                  <c:v>-5.360246878091349</c:v>
                </c:pt>
                <c:pt idx="406">
                  <c:v>3.7685406060132096</c:v>
                </c:pt>
                <c:pt idx="407">
                  <c:v>-7.1075213194794324</c:v>
                </c:pt>
                <c:pt idx="408">
                  <c:v>-8.9882628128633169</c:v>
                </c:pt>
                <c:pt idx="409">
                  <c:v>-2.8735125638392223</c:v>
                </c:pt>
                <c:pt idx="410">
                  <c:v>11.236901496125205</c:v>
                </c:pt>
                <c:pt idx="411">
                  <c:v>4.3431515230795412</c:v>
                </c:pt>
                <c:pt idx="412">
                  <c:v>-18.554590868636343</c:v>
                </c:pt>
                <c:pt idx="413">
                  <c:v>7.5438448071955007</c:v>
                </c:pt>
                <c:pt idx="414">
                  <c:v>-18.361372634042208</c:v>
                </c:pt>
                <c:pt idx="415">
                  <c:v>-0.27007654637108569</c:v>
                </c:pt>
                <c:pt idx="416">
                  <c:v>18.8178970924194</c:v>
                </c:pt>
                <c:pt idx="417">
                  <c:v>-2.0972907296770744</c:v>
                </c:pt>
                <c:pt idx="418">
                  <c:v>-1.5482426042191189E-2</c:v>
                </c:pt>
                <c:pt idx="419">
                  <c:v>9.063475863803415</c:v>
                </c:pt>
                <c:pt idx="420">
                  <c:v>8.1397339906699795</c:v>
                </c:pt>
                <c:pt idx="421">
                  <c:v>-5.7865624479703408</c:v>
                </c:pt>
                <c:pt idx="422">
                  <c:v>-2.7152723133540375</c:v>
                </c:pt>
                <c:pt idx="423">
                  <c:v>17.353740905778928</c:v>
                </c:pt>
                <c:pt idx="424">
                  <c:v>-17.579391040878065</c:v>
                </c:pt>
                <c:pt idx="425">
                  <c:v>10.485458733517175</c:v>
                </c:pt>
                <c:pt idx="426">
                  <c:v>-4.4515878175713723</c:v>
                </c:pt>
                <c:pt idx="427">
                  <c:v>37.60958628409773</c:v>
                </c:pt>
                <c:pt idx="428">
                  <c:v>23.669093026276219</c:v>
                </c:pt>
                <c:pt idx="429">
                  <c:v>3.7270394154261943</c:v>
                </c:pt>
                <c:pt idx="430">
                  <c:v>24.783527508287097</c:v>
                </c:pt>
                <c:pt idx="431">
                  <c:v>-12.161345536279686</c:v>
                </c:pt>
                <c:pt idx="432">
                  <c:v>25.892512612815668</c:v>
                </c:pt>
                <c:pt idx="433">
                  <c:v>2.9451895452597601</c:v>
                </c:pt>
                <c:pt idx="434">
                  <c:v>-18.003231789940859</c:v>
                </c:pt>
                <c:pt idx="435">
                  <c:v>34.047327028768159</c:v>
                </c:pt>
                <c:pt idx="436">
                  <c:v>36.096940019464661</c:v>
                </c:pt>
                <c:pt idx="437">
                  <c:v>-2.8543230702039746</c:v>
                </c:pt>
                <c:pt idx="438">
                  <c:v>8.1936033775172934</c:v>
                </c:pt>
                <c:pt idx="439">
                  <c:v>-21.759219002963047</c:v>
                </c:pt>
                <c:pt idx="440">
                  <c:v>0.28726759058466744</c:v>
                </c:pt>
                <c:pt idx="441">
                  <c:v>16.333117282718689</c:v>
                </c:pt>
                <c:pt idx="442">
                  <c:v>-1.6216193230135998</c:v>
                </c:pt>
                <c:pt idx="443">
                  <c:v>25.423105013655846</c:v>
                </c:pt>
                <c:pt idx="444">
                  <c:v>-5.5326656724676724</c:v>
                </c:pt>
                <c:pt idx="445">
                  <c:v>7.5111096049698256</c:v>
                </c:pt>
                <c:pt idx="446">
                  <c:v>-5.4455310607164735</c:v>
                </c:pt>
                <c:pt idx="447">
                  <c:v>7.5974476838552487</c:v>
                </c:pt>
                <c:pt idx="448">
                  <c:v>46.640078602313459</c:v>
                </c:pt>
                <c:pt idx="449">
                  <c:v>38.682392015252589</c:v>
                </c:pt>
                <c:pt idx="450">
                  <c:v>-20.275584056972367</c:v>
                </c:pt>
                <c:pt idx="451">
                  <c:v>25.766176244243063</c:v>
                </c:pt>
                <c:pt idx="452">
                  <c:v>-9.1923032503820288</c:v>
                </c:pt>
                <c:pt idx="453">
                  <c:v>17.848999390965123</c:v>
                </c:pt>
                <c:pt idx="454">
                  <c:v>10.890104325102431</c:v>
                </c:pt>
                <c:pt idx="455">
                  <c:v>7.9310300525447124</c:v>
                </c:pt>
                <c:pt idx="456">
                  <c:v>10.971793530888203</c:v>
                </c:pt>
                <c:pt idx="457">
                  <c:v>25.012410282838687</c:v>
                </c:pt>
                <c:pt idx="458">
                  <c:v>22.052894498877464</c:v>
                </c:pt>
                <c:pt idx="459">
                  <c:v>15.093259134590747</c:v>
                </c:pt>
                <c:pt idx="460">
                  <c:v>23.133516002723759</c:v>
                </c:pt>
                <c:pt idx="461">
                  <c:v>30.173675860045773</c:v>
                </c:pt>
                <c:pt idx="462">
                  <c:v>18.213748489136179</c:v>
                </c:pt>
                <c:pt idx="463">
                  <c:v>0.25374277522414651</c:v>
                </c:pt>
                <c:pt idx="464">
                  <c:v>-7.7063332217726899</c:v>
                </c:pt>
                <c:pt idx="465">
                  <c:v>16.333527800152069</c:v>
                </c:pt>
                <c:pt idx="466">
                  <c:v>-7.6266675519701508</c:v>
                </c:pt>
                <c:pt idx="467">
                  <c:v>-2.586913307434159</c:v>
                </c:pt>
                <c:pt idx="468">
                  <c:v>17.45279592269312</c:v>
                </c:pt>
                <c:pt idx="469">
                  <c:v>20.49246499621875</c:v>
                </c:pt>
                <c:pt idx="470">
                  <c:v>27.532098286757055</c:v>
                </c:pt>
                <c:pt idx="471">
                  <c:v>12.571699727144683</c:v>
                </c:pt>
                <c:pt idx="472">
                  <c:v>8.6112728495280351</c:v>
                </c:pt>
                <c:pt idx="473">
                  <c:v>-11.349179177685535</c:v>
                </c:pt>
                <c:pt idx="474">
                  <c:v>1.6903464841775782</c:v>
                </c:pt>
                <c:pt idx="475">
                  <c:v>10.729852375289038</c:v>
                </c:pt>
                <c:pt idx="476">
                  <c:v>2.769340765967919</c:v>
                </c:pt>
                <c:pt idx="477">
                  <c:v>1.8088136829088537</c:v>
                </c:pt>
                <c:pt idx="478">
                  <c:v>-4.1517270668416284</c:v>
                </c:pt>
                <c:pt idx="479">
                  <c:v>21.887720125996477</c:v>
                </c:pt>
                <c:pt idx="480">
                  <c:v>18.927156692876562</c:v>
                </c:pt>
                <c:pt idx="481">
                  <c:v>12.966583905565606</c:v>
                </c:pt>
                <c:pt idx="482">
                  <c:v>10.006002892622378</c:v>
                </c:pt>
                <c:pt idx="483">
                  <c:v>29.045414654344853</c:v>
                </c:pt>
                <c:pt idx="484">
                  <c:v>8.4820076304342212E-2</c:v>
                </c:pt>
                <c:pt idx="485">
                  <c:v>18.124219941586752</c:v>
                </c:pt>
                <c:pt idx="486">
                  <c:v>-14.836385058155875</c:v>
                </c:pt>
                <c:pt idx="487">
                  <c:v>4.2030056872588863</c:v>
                </c:pt>
                <c:pt idx="488">
                  <c:v>3.2423927155156589</c:v>
                </c:pt>
                <c:pt idx="489">
                  <c:v>21.281776499865877</c:v>
                </c:pt>
                <c:pt idx="490">
                  <c:v>-4.6788425436319399</c:v>
                </c:pt>
                <c:pt idx="491">
                  <c:v>3.3605359503782903</c:v>
                </c:pt>
                <c:pt idx="492">
                  <c:v>-4.6000876976401548</c:v>
                </c:pt>
                <c:pt idx="493">
                  <c:v>1.4392867930776714</c:v>
                </c:pt>
                <c:pt idx="494">
                  <c:v>-12.521340331765611</c:v>
                </c:pt>
                <c:pt idx="495">
                  <c:v>-19.48196885739706</c:v>
                </c:pt>
                <c:pt idx="496">
                  <c:v>-0.44259859629111747</c:v>
                </c:pt>
                <c:pt idx="497">
                  <c:v>-5.4032293849024535</c:v>
                </c:pt>
                <c:pt idx="498">
                  <c:v>20.63613891924118</c:v>
                </c:pt>
                <c:pt idx="499">
                  <c:v>-11.32449355988722</c:v>
                </c:pt>
                <c:pt idx="500">
                  <c:v>4.7148732854674531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A2-427A-9E8B-BEA44248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16523199557086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Nitrogen!$A$14:$A$1115</c:f>
              <c:numCache>
                <c:formatCode>General</c:formatCode>
                <c:ptCount val="1102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Nitrogen!$B$14:$B$1115</c:f>
              <c:numCache>
                <c:formatCode>General</c:formatCode>
                <c:ptCount val="1102"/>
                <c:pt idx="0">
                  <c:v>192</c:v>
                </c:pt>
                <c:pt idx="1">
                  <c:v>232</c:v>
                </c:pt>
                <c:pt idx="2">
                  <c:v>221</c:v>
                </c:pt>
                <c:pt idx="3">
                  <c:v>205</c:v>
                </c:pt>
                <c:pt idx="4">
                  <c:v>241</c:v>
                </c:pt>
                <c:pt idx="5">
                  <c:v>230</c:v>
                </c:pt>
                <c:pt idx="6">
                  <c:v>245</c:v>
                </c:pt>
                <c:pt idx="7">
                  <c:v>227</c:v>
                </c:pt>
                <c:pt idx="8">
                  <c:v>243</c:v>
                </c:pt>
                <c:pt idx="9">
                  <c:v>212</c:v>
                </c:pt>
                <c:pt idx="10">
                  <c:v>232</c:v>
                </c:pt>
                <c:pt idx="11">
                  <c:v>233</c:v>
                </c:pt>
                <c:pt idx="12">
                  <c:v>232</c:v>
                </c:pt>
                <c:pt idx="13">
                  <c:v>235</c:v>
                </c:pt>
                <c:pt idx="14">
                  <c:v>232</c:v>
                </c:pt>
                <c:pt idx="15">
                  <c:v>238</c:v>
                </c:pt>
                <c:pt idx="16">
                  <c:v>220</c:v>
                </c:pt>
                <c:pt idx="17">
                  <c:v>226</c:v>
                </c:pt>
                <c:pt idx="18">
                  <c:v>213</c:v>
                </c:pt>
                <c:pt idx="19">
                  <c:v>221</c:v>
                </c:pt>
                <c:pt idx="20">
                  <c:v>219</c:v>
                </c:pt>
                <c:pt idx="21">
                  <c:v>234</c:v>
                </c:pt>
                <c:pt idx="22">
                  <c:v>234</c:v>
                </c:pt>
                <c:pt idx="23">
                  <c:v>209</c:v>
                </c:pt>
                <c:pt idx="24">
                  <c:v>228</c:v>
                </c:pt>
                <c:pt idx="25">
                  <c:v>209</c:v>
                </c:pt>
                <c:pt idx="26">
                  <c:v>232</c:v>
                </c:pt>
                <c:pt idx="27">
                  <c:v>234</c:v>
                </c:pt>
                <c:pt idx="28">
                  <c:v>216</c:v>
                </c:pt>
                <c:pt idx="29">
                  <c:v>215</c:v>
                </c:pt>
                <c:pt idx="30">
                  <c:v>227</c:v>
                </c:pt>
                <c:pt idx="31">
                  <c:v>203</c:v>
                </c:pt>
                <c:pt idx="32">
                  <c:v>217</c:v>
                </c:pt>
                <c:pt idx="33">
                  <c:v>231</c:v>
                </c:pt>
                <c:pt idx="34">
                  <c:v>257</c:v>
                </c:pt>
                <c:pt idx="35">
                  <c:v>250</c:v>
                </c:pt>
                <c:pt idx="36">
                  <c:v>235</c:v>
                </c:pt>
                <c:pt idx="37">
                  <c:v>252</c:v>
                </c:pt>
                <c:pt idx="38">
                  <c:v>208</c:v>
                </c:pt>
                <c:pt idx="39">
                  <c:v>240</c:v>
                </c:pt>
                <c:pt idx="40">
                  <c:v>221</c:v>
                </c:pt>
                <c:pt idx="41">
                  <c:v>219</c:v>
                </c:pt>
                <c:pt idx="42">
                  <c:v>253</c:v>
                </c:pt>
                <c:pt idx="43">
                  <c:v>227</c:v>
                </c:pt>
                <c:pt idx="44">
                  <c:v>259</c:v>
                </c:pt>
                <c:pt idx="45">
                  <c:v>227</c:v>
                </c:pt>
                <c:pt idx="46">
                  <c:v>233</c:v>
                </c:pt>
                <c:pt idx="47">
                  <c:v>222</c:v>
                </c:pt>
                <c:pt idx="48">
                  <c:v>223</c:v>
                </c:pt>
                <c:pt idx="49">
                  <c:v>243</c:v>
                </c:pt>
                <c:pt idx="50">
                  <c:v>212</c:v>
                </c:pt>
                <c:pt idx="51">
                  <c:v>218</c:v>
                </c:pt>
                <c:pt idx="52">
                  <c:v>238</c:v>
                </c:pt>
                <c:pt idx="53">
                  <c:v>249</c:v>
                </c:pt>
                <c:pt idx="54">
                  <c:v>225</c:v>
                </c:pt>
                <c:pt idx="55">
                  <c:v>243</c:v>
                </c:pt>
                <c:pt idx="56">
                  <c:v>234</c:v>
                </c:pt>
                <c:pt idx="57">
                  <c:v>230</c:v>
                </c:pt>
                <c:pt idx="58">
                  <c:v>230</c:v>
                </c:pt>
                <c:pt idx="59">
                  <c:v>232</c:v>
                </c:pt>
                <c:pt idx="60">
                  <c:v>240</c:v>
                </c:pt>
                <c:pt idx="61">
                  <c:v>270</c:v>
                </c:pt>
                <c:pt idx="62">
                  <c:v>233</c:v>
                </c:pt>
                <c:pt idx="63">
                  <c:v>255</c:v>
                </c:pt>
                <c:pt idx="64">
                  <c:v>221</c:v>
                </c:pt>
                <c:pt idx="65">
                  <c:v>263</c:v>
                </c:pt>
                <c:pt idx="66">
                  <c:v>251</c:v>
                </c:pt>
                <c:pt idx="67">
                  <c:v>257</c:v>
                </c:pt>
                <c:pt idx="68">
                  <c:v>258</c:v>
                </c:pt>
                <c:pt idx="69">
                  <c:v>254</c:v>
                </c:pt>
                <c:pt idx="70">
                  <c:v>238</c:v>
                </c:pt>
                <c:pt idx="71">
                  <c:v>226</c:v>
                </c:pt>
                <c:pt idx="72">
                  <c:v>235</c:v>
                </c:pt>
                <c:pt idx="73">
                  <c:v>246</c:v>
                </c:pt>
                <c:pt idx="74">
                  <c:v>241</c:v>
                </c:pt>
                <c:pt idx="75">
                  <c:v>248</c:v>
                </c:pt>
                <c:pt idx="76">
                  <c:v>250</c:v>
                </c:pt>
                <c:pt idx="77">
                  <c:v>219</c:v>
                </c:pt>
                <c:pt idx="78">
                  <c:v>247</c:v>
                </c:pt>
                <c:pt idx="79">
                  <c:v>273</c:v>
                </c:pt>
                <c:pt idx="80">
                  <c:v>251</c:v>
                </c:pt>
                <c:pt idx="81">
                  <c:v>234</c:v>
                </c:pt>
                <c:pt idx="82">
                  <c:v>279</c:v>
                </c:pt>
                <c:pt idx="83">
                  <c:v>274</c:v>
                </c:pt>
                <c:pt idx="84">
                  <c:v>262</c:v>
                </c:pt>
                <c:pt idx="85">
                  <c:v>277</c:v>
                </c:pt>
                <c:pt idx="86">
                  <c:v>328</c:v>
                </c:pt>
                <c:pt idx="87">
                  <c:v>329</c:v>
                </c:pt>
                <c:pt idx="88">
                  <c:v>279</c:v>
                </c:pt>
                <c:pt idx="89">
                  <c:v>308</c:v>
                </c:pt>
                <c:pt idx="90">
                  <c:v>301</c:v>
                </c:pt>
                <c:pt idx="91">
                  <c:v>301</c:v>
                </c:pt>
                <c:pt idx="92">
                  <c:v>301</c:v>
                </c:pt>
                <c:pt idx="93">
                  <c:v>305</c:v>
                </c:pt>
                <c:pt idx="94">
                  <c:v>381</c:v>
                </c:pt>
                <c:pt idx="95">
                  <c:v>332</c:v>
                </c:pt>
                <c:pt idx="96">
                  <c:v>330</c:v>
                </c:pt>
                <c:pt idx="97">
                  <c:v>331</c:v>
                </c:pt>
                <c:pt idx="98">
                  <c:v>359</c:v>
                </c:pt>
                <c:pt idx="99">
                  <c:v>369</c:v>
                </c:pt>
                <c:pt idx="100">
                  <c:v>375</c:v>
                </c:pt>
                <c:pt idx="101">
                  <c:v>346</c:v>
                </c:pt>
                <c:pt idx="102">
                  <c:v>375</c:v>
                </c:pt>
                <c:pt idx="103">
                  <c:v>399</c:v>
                </c:pt>
                <c:pt idx="104">
                  <c:v>385</c:v>
                </c:pt>
                <c:pt idx="105">
                  <c:v>416</c:v>
                </c:pt>
                <c:pt idx="106">
                  <c:v>460</c:v>
                </c:pt>
                <c:pt idx="107">
                  <c:v>432</c:v>
                </c:pt>
                <c:pt idx="108">
                  <c:v>410</c:v>
                </c:pt>
                <c:pt idx="109">
                  <c:v>430</c:v>
                </c:pt>
                <c:pt idx="110">
                  <c:v>445</c:v>
                </c:pt>
                <c:pt idx="111">
                  <c:v>466</c:v>
                </c:pt>
                <c:pt idx="112">
                  <c:v>485</c:v>
                </c:pt>
                <c:pt idx="113">
                  <c:v>458</c:v>
                </c:pt>
                <c:pt idx="114">
                  <c:v>471</c:v>
                </c:pt>
                <c:pt idx="115">
                  <c:v>480</c:v>
                </c:pt>
                <c:pt idx="116">
                  <c:v>486</c:v>
                </c:pt>
                <c:pt idx="117">
                  <c:v>504</c:v>
                </c:pt>
                <c:pt idx="118">
                  <c:v>491</c:v>
                </c:pt>
                <c:pt idx="119">
                  <c:v>475</c:v>
                </c:pt>
                <c:pt idx="120">
                  <c:v>507</c:v>
                </c:pt>
                <c:pt idx="121">
                  <c:v>502</c:v>
                </c:pt>
                <c:pt idx="122">
                  <c:v>504</c:v>
                </c:pt>
                <c:pt idx="123">
                  <c:v>497</c:v>
                </c:pt>
                <c:pt idx="124">
                  <c:v>496</c:v>
                </c:pt>
                <c:pt idx="125">
                  <c:v>507</c:v>
                </c:pt>
                <c:pt idx="126">
                  <c:v>528</c:v>
                </c:pt>
                <c:pt idx="127">
                  <c:v>554</c:v>
                </c:pt>
                <c:pt idx="128">
                  <c:v>471</c:v>
                </c:pt>
                <c:pt idx="129">
                  <c:v>506</c:v>
                </c:pt>
                <c:pt idx="130">
                  <c:v>506</c:v>
                </c:pt>
                <c:pt idx="131">
                  <c:v>526</c:v>
                </c:pt>
                <c:pt idx="132">
                  <c:v>482</c:v>
                </c:pt>
                <c:pt idx="133">
                  <c:v>475</c:v>
                </c:pt>
                <c:pt idx="134">
                  <c:v>461</c:v>
                </c:pt>
                <c:pt idx="135">
                  <c:v>472</c:v>
                </c:pt>
                <c:pt idx="136">
                  <c:v>464</c:v>
                </c:pt>
                <c:pt idx="137">
                  <c:v>482</c:v>
                </c:pt>
                <c:pt idx="138">
                  <c:v>493</c:v>
                </c:pt>
                <c:pt idx="139">
                  <c:v>457</c:v>
                </c:pt>
                <c:pt idx="140">
                  <c:v>443</c:v>
                </c:pt>
                <c:pt idx="141">
                  <c:v>452</c:v>
                </c:pt>
                <c:pt idx="142">
                  <c:v>422</c:v>
                </c:pt>
                <c:pt idx="143">
                  <c:v>455</c:v>
                </c:pt>
                <c:pt idx="144">
                  <c:v>412</c:v>
                </c:pt>
                <c:pt idx="145">
                  <c:v>441</c:v>
                </c:pt>
                <c:pt idx="146">
                  <c:v>405</c:v>
                </c:pt>
                <c:pt idx="147">
                  <c:v>421</c:v>
                </c:pt>
                <c:pt idx="148">
                  <c:v>394</c:v>
                </c:pt>
                <c:pt idx="149">
                  <c:v>396</c:v>
                </c:pt>
                <c:pt idx="150">
                  <c:v>398</c:v>
                </c:pt>
                <c:pt idx="151">
                  <c:v>355</c:v>
                </c:pt>
                <c:pt idx="152">
                  <c:v>333</c:v>
                </c:pt>
                <c:pt idx="153">
                  <c:v>417</c:v>
                </c:pt>
                <c:pt idx="154">
                  <c:v>369</c:v>
                </c:pt>
                <c:pt idx="155">
                  <c:v>326</c:v>
                </c:pt>
                <c:pt idx="156">
                  <c:v>380</c:v>
                </c:pt>
                <c:pt idx="157">
                  <c:v>347</c:v>
                </c:pt>
                <c:pt idx="158">
                  <c:v>326</c:v>
                </c:pt>
                <c:pt idx="159">
                  <c:v>311</c:v>
                </c:pt>
                <c:pt idx="160">
                  <c:v>374</c:v>
                </c:pt>
                <c:pt idx="161">
                  <c:v>327</c:v>
                </c:pt>
                <c:pt idx="162">
                  <c:v>301</c:v>
                </c:pt>
                <c:pt idx="163">
                  <c:v>287</c:v>
                </c:pt>
                <c:pt idx="164">
                  <c:v>290</c:v>
                </c:pt>
                <c:pt idx="165">
                  <c:v>277</c:v>
                </c:pt>
                <c:pt idx="166">
                  <c:v>308</c:v>
                </c:pt>
                <c:pt idx="167">
                  <c:v>292</c:v>
                </c:pt>
                <c:pt idx="168">
                  <c:v>316</c:v>
                </c:pt>
                <c:pt idx="169">
                  <c:v>272</c:v>
                </c:pt>
                <c:pt idx="170">
                  <c:v>286</c:v>
                </c:pt>
                <c:pt idx="171">
                  <c:v>271</c:v>
                </c:pt>
                <c:pt idx="172">
                  <c:v>262</c:v>
                </c:pt>
                <c:pt idx="173">
                  <c:v>257</c:v>
                </c:pt>
                <c:pt idx="174">
                  <c:v>272</c:v>
                </c:pt>
                <c:pt idx="175">
                  <c:v>287</c:v>
                </c:pt>
                <c:pt idx="176">
                  <c:v>239</c:v>
                </c:pt>
                <c:pt idx="177">
                  <c:v>253</c:v>
                </c:pt>
                <c:pt idx="178">
                  <c:v>255</c:v>
                </c:pt>
                <c:pt idx="179">
                  <c:v>248</c:v>
                </c:pt>
                <c:pt idx="180">
                  <c:v>235</c:v>
                </c:pt>
                <c:pt idx="181">
                  <c:v>252</c:v>
                </c:pt>
                <c:pt idx="182">
                  <c:v>228</c:v>
                </c:pt>
                <c:pt idx="183">
                  <c:v>250</c:v>
                </c:pt>
                <c:pt idx="184">
                  <c:v>251</c:v>
                </c:pt>
                <c:pt idx="185">
                  <c:v>233</c:v>
                </c:pt>
                <c:pt idx="186">
                  <c:v>247</c:v>
                </c:pt>
                <c:pt idx="187">
                  <c:v>249</c:v>
                </c:pt>
                <c:pt idx="188">
                  <c:v>226</c:v>
                </c:pt>
                <c:pt idx="189">
                  <c:v>251</c:v>
                </c:pt>
                <c:pt idx="190">
                  <c:v>226</c:v>
                </c:pt>
                <c:pt idx="191">
                  <c:v>232</c:v>
                </c:pt>
                <c:pt idx="192">
                  <c:v>226</c:v>
                </c:pt>
                <c:pt idx="193">
                  <c:v>260</c:v>
                </c:pt>
                <c:pt idx="194">
                  <c:v>266</c:v>
                </c:pt>
                <c:pt idx="195">
                  <c:v>209</c:v>
                </c:pt>
                <c:pt idx="196">
                  <c:v>237</c:v>
                </c:pt>
                <c:pt idx="197">
                  <c:v>249</c:v>
                </c:pt>
                <c:pt idx="198">
                  <c:v>206</c:v>
                </c:pt>
                <c:pt idx="199">
                  <c:v>224</c:v>
                </c:pt>
                <c:pt idx="200">
                  <c:v>247</c:v>
                </c:pt>
                <c:pt idx="201">
                  <c:v>227</c:v>
                </c:pt>
                <c:pt idx="202">
                  <c:v>232</c:v>
                </c:pt>
                <c:pt idx="203">
                  <c:v>232</c:v>
                </c:pt>
                <c:pt idx="204">
                  <c:v>222</c:v>
                </c:pt>
                <c:pt idx="205">
                  <c:v>237</c:v>
                </c:pt>
                <c:pt idx="206">
                  <c:v>224</c:v>
                </c:pt>
                <c:pt idx="207">
                  <c:v>213</c:v>
                </c:pt>
                <c:pt idx="208">
                  <c:v>228</c:v>
                </c:pt>
                <c:pt idx="209">
                  <c:v>205</c:v>
                </c:pt>
                <c:pt idx="210">
                  <c:v>222</c:v>
                </c:pt>
                <c:pt idx="211">
                  <c:v>238</c:v>
                </c:pt>
                <c:pt idx="212">
                  <c:v>227</c:v>
                </c:pt>
                <c:pt idx="213">
                  <c:v>209</c:v>
                </c:pt>
                <c:pt idx="214">
                  <c:v>216</c:v>
                </c:pt>
                <c:pt idx="215">
                  <c:v>241</c:v>
                </c:pt>
                <c:pt idx="216">
                  <c:v>213</c:v>
                </c:pt>
                <c:pt idx="217">
                  <c:v>251</c:v>
                </c:pt>
                <c:pt idx="218">
                  <c:v>231</c:v>
                </c:pt>
                <c:pt idx="219">
                  <c:v>211</c:v>
                </c:pt>
                <c:pt idx="220">
                  <c:v>222</c:v>
                </c:pt>
                <c:pt idx="221">
                  <c:v>230</c:v>
                </c:pt>
                <c:pt idx="222">
                  <c:v>197</c:v>
                </c:pt>
                <c:pt idx="223">
                  <c:v>219</c:v>
                </c:pt>
                <c:pt idx="224">
                  <c:v>257</c:v>
                </c:pt>
                <c:pt idx="225">
                  <c:v>222</c:v>
                </c:pt>
                <c:pt idx="226">
                  <c:v>226</c:v>
                </c:pt>
                <c:pt idx="227">
                  <c:v>240</c:v>
                </c:pt>
                <c:pt idx="228">
                  <c:v>238</c:v>
                </c:pt>
                <c:pt idx="229">
                  <c:v>221</c:v>
                </c:pt>
                <c:pt idx="230">
                  <c:v>220</c:v>
                </c:pt>
                <c:pt idx="231">
                  <c:v>256</c:v>
                </c:pt>
                <c:pt idx="232">
                  <c:v>228</c:v>
                </c:pt>
                <c:pt idx="233">
                  <c:v>215</c:v>
                </c:pt>
                <c:pt idx="234">
                  <c:v>223</c:v>
                </c:pt>
                <c:pt idx="235">
                  <c:v>244</c:v>
                </c:pt>
                <c:pt idx="236">
                  <c:v>234</c:v>
                </c:pt>
                <c:pt idx="237">
                  <c:v>213</c:v>
                </c:pt>
                <c:pt idx="238">
                  <c:v>234</c:v>
                </c:pt>
                <c:pt idx="239">
                  <c:v>218</c:v>
                </c:pt>
                <c:pt idx="240">
                  <c:v>207</c:v>
                </c:pt>
                <c:pt idx="241">
                  <c:v>205</c:v>
                </c:pt>
                <c:pt idx="242">
                  <c:v>215</c:v>
                </c:pt>
                <c:pt idx="243">
                  <c:v>209</c:v>
                </c:pt>
                <c:pt idx="244">
                  <c:v>224</c:v>
                </c:pt>
                <c:pt idx="245">
                  <c:v>245</c:v>
                </c:pt>
                <c:pt idx="246">
                  <c:v>213</c:v>
                </c:pt>
                <c:pt idx="247">
                  <c:v>194</c:v>
                </c:pt>
                <c:pt idx="248">
                  <c:v>224</c:v>
                </c:pt>
                <c:pt idx="249">
                  <c:v>220</c:v>
                </c:pt>
                <c:pt idx="250">
                  <c:v>235</c:v>
                </c:pt>
                <c:pt idx="251">
                  <c:v>225</c:v>
                </c:pt>
                <c:pt idx="252">
                  <c:v>242</c:v>
                </c:pt>
                <c:pt idx="253">
                  <c:v>234</c:v>
                </c:pt>
                <c:pt idx="254">
                  <c:v>213</c:v>
                </c:pt>
                <c:pt idx="255">
                  <c:v>211</c:v>
                </c:pt>
                <c:pt idx="256">
                  <c:v>213</c:v>
                </c:pt>
                <c:pt idx="257">
                  <c:v>214</c:v>
                </c:pt>
                <c:pt idx="258">
                  <c:v>248</c:v>
                </c:pt>
                <c:pt idx="259">
                  <c:v>209</c:v>
                </c:pt>
                <c:pt idx="260">
                  <c:v>225</c:v>
                </c:pt>
                <c:pt idx="261">
                  <c:v>204</c:v>
                </c:pt>
                <c:pt idx="262">
                  <c:v>237</c:v>
                </c:pt>
                <c:pt idx="263">
                  <c:v>222</c:v>
                </c:pt>
                <c:pt idx="264">
                  <c:v>240</c:v>
                </c:pt>
                <c:pt idx="265">
                  <c:v>217</c:v>
                </c:pt>
                <c:pt idx="266">
                  <c:v>219</c:v>
                </c:pt>
                <c:pt idx="267">
                  <c:v>255</c:v>
                </c:pt>
                <c:pt idx="268">
                  <c:v>236</c:v>
                </c:pt>
                <c:pt idx="269">
                  <c:v>206</c:v>
                </c:pt>
                <c:pt idx="270">
                  <c:v>240</c:v>
                </c:pt>
                <c:pt idx="271">
                  <c:v>213</c:v>
                </c:pt>
                <c:pt idx="272">
                  <c:v>241</c:v>
                </c:pt>
                <c:pt idx="273">
                  <c:v>248</c:v>
                </c:pt>
                <c:pt idx="274">
                  <c:v>231</c:v>
                </c:pt>
                <c:pt idx="275">
                  <c:v>251</c:v>
                </c:pt>
                <c:pt idx="276">
                  <c:v>222</c:v>
                </c:pt>
                <c:pt idx="277">
                  <c:v>263</c:v>
                </c:pt>
                <c:pt idx="278">
                  <c:v>239</c:v>
                </c:pt>
                <c:pt idx="279">
                  <c:v>244</c:v>
                </c:pt>
                <c:pt idx="280">
                  <c:v>245</c:v>
                </c:pt>
                <c:pt idx="281">
                  <c:v>249</c:v>
                </c:pt>
                <c:pt idx="282">
                  <c:v>259</c:v>
                </c:pt>
                <c:pt idx="283">
                  <c:v>249</c:v>
                </c:pt>
                <c:pt idx="284">
                  <c:v>213</c:v>
                </c:pt>
                <c:pt idx="285">
                  <c:v>238</c:v>
                </c:pt>
                <c:pt idx="286">
                  <c:v>261</c:v>
                </c:pt>
                <c:pt idx="287">
                  <c:v>250</c:v>
                </c:pt>
                <c:pt idx="288">
                  <c:v>256</c:v>
                </c:pt>
                <c:pt idx="289">
                  <c:v>259</c:v>
                </c:pt>
                <c:pt idx="290">
                  <c:v>233</c:v>
                </c:pt>
                <c:pt idx="291">
                  <c:v>241</c:v>
                </c:pt>
                <c:pt idx="292">
                  <c:v>255</c:v>
                </c:pt>
                <c:pt idx="293">
                  <c:v>256</c:v>
                </c:pt>
                <c:pt idx="294">
                  <c:v>264</c:v>
                </c:pt>
                <c:pt idx="295">
                  <c:v>228</c:v>
                </c:pt>
                <c:pt idx="296">
                  <c:v>272</c:v>
                </c:pt>
                <c:pt idx="297">
                  <c:v>211</c:v>
                </c:pt>
                <c:pt idx="298">
                  <c:v>258</c:v>
                </c:pt>
                <c:pt idx="299">
                  <c:v>257</c:v>
                </c:pt>
                <c:pt idx="300">
                  <c:v>237</c:v>
                </c:pt>
                <c:pt idx="301">
                  <c:v>230</c:v>
                </c:pt>
                <c:pt idx="302">
                  <c:v>257</c:v>
                </c:pt>
                <c:pt idx="303">
                  <c:v>240</c:v>
                </c:pt>
                <c:pt idx="304">
                  <c:v>239</c:v>
                </c:pt>
                <c:pt idx="305">
                  <c:v>264</c:v>
                </c:pt>
                <c:pt idx="306">
                  <c:v>242</c:v>
                </c:pt>
                <c:pt idx="307">
                  <c:v>249</c:v>
                </c:pt>
                <c:pt idx="308">
                  <c:v>250</c:v>
                </c:pt>
                <c:pt idx="309">
                  <c:v>236</c:v>
                </c:pt>
                <c:pt idx="310">
                  <c:v>241</c:v>
                </c:pt>
                <c:pt idx="311">
                  <c:v>244</c:v>
                </c:pt>
                <c:pt idx="312">
                  <c:v>237</c:v>
                </c:pt>
                <c:pt idx="313">
                  <c:v>255</c:v>
                </c:pt>
                <c:pt idx="314">
                  <c:v>253</c:v>
                </c:pt>
                <c:pt idx="315">
                  <c:v>250</c:v>
                </c:pt>
                <c:pt idx="316">
                  <c:v>230</c:v>
                </c:pt>
                <c:pt idx="317">
                  <c:v>260</c:v>
                </c:pt>
                <c:pt idx="318">
                  <c:v>273</c:v>
                </c:pt>
                <c:pt idx="319">
                  <c:v>270</c:v>
                </c:pt>
                <c:pt idx="320">
                  <c:v>254</c:v>
                </c:pt>
                <c:pt idx="321">
                  <c:v>240</c:v>
                </c:pt>
                <c:pt idx="322">
                  <c:v>248</c:v>
                </c:pt>
                <c:pt idx="323">
                  <c:v>221</c:v>
                </c:pt>
                <c:pt idx="324">
                  <c:v>230</c:v>
                </c:pt>
                <c:pt idx="325">
                  <c:v>227</c:v>
                </c:pt>
                <c:pt idx="326">
                  <c:v>254</c:v>
                </c:pt>
                <c:pt idx="327">
                  <c:v>257</c:v>
                </c:pt>
                <c:pt idx="328">
                  <c:v>218</c:v>
                </c:pt>
                <c:pt idx="329">
                  <c:v>243</c:v>
                </c:pt>
                <c:pt idx="330">
                  <c:v>281</c:v>
                </c:pt>
                <c:pt idx="331">
                  <c:v>253</c:v>
                </c:pt>
                <c:pt idx="332">
                  <c:v>223</c:v>
                </c:pt>
                <c:pt idx="333">
                  <c:v>245</c:v>
                </c:pt>
                <c:pt idx="334">
                  <c:v>245</c:v>
                </c:pt>
                <c:pt idx="335">
                  <c:v>257</c:v>
                </c:pt>
                <c:pt idx="336">
                  <c:v>234</c:v>
                </c:pt>
                <c:pt idx="337">
                  <c:v>229</c:v>
                </c:pt>
                <c:pt idx="338">
                  <c:v>253</c:v>
                </c:pt>
                <c:pt idx="339">
                  <c:v>241</c:v>
                </c:pt>
                <c:pt idx="340">
                  <c:v>242</c:v>
                </c:pt>
                <c:pt idx="341">
                  <c:v>220</c:v>
                </c:pt>
                <c:pt idx="342">
                  <c:v>258</c:v>
                </c:pt>
                <c:pt idx="343">
                  <c:v>236</c:v>
                </c:pt>
                <c:pt idx="344">
                  <c:v>216</c:v>
                </c:pt>
                <c:pt idx="345">
                  <c:v>215</c:v>
                </c:pt>
                <c:pt idx="346">
                  <c:v>235</c:v>
                </c:pt>
                <c:pt idx="347">
                  <c:v>233</c:v>
                </c:pt>
                <c:pt idx="348">
                  <c:v>225</c:v>
                </c:pt>
                <c:pt idx="349">
                  <c:v>213</c:v>
                </c:pt>
                <c:pt idx="350">
                  <c:v>266</c:v>
                </c:pt>
                <c:pt idx="351">
                  <c:v>253</c:v>
                </c:pt>
                <c:pt idx="352">
                  <c:v>215</c:v>
                </c:pt>
                <c:pt idx="353">
                  <c:v>230</c:v>
                </c:pt>
                <c:pt idx="354">
                  <c:v>229</c:v>
                </c:pt>
                <c:pt idx="355">
                  <c:v>225</c:v>
                </c:pt>
                <c:pt idx="356">
                  <c:v>228</c:v>
                </c:pt>
                <c:pt idx="357">
                  <c:v>206</c:v>
                </c:pt>
                <c:pt idx="358">
                  <c:v>220</c:v>
                </c:pt>
                <c:pt idx="359">
                  <c:v>208</c:v>
                </c:pt>
                <c:pt idx="360">
                  <c:v>224</c:v>
                </c:pt>
                <c:pt idx="361">
                  <c:v>237</c:v>
                </c:pt>
                <c:pt idx="362">
                  <c:v>242</c:v>
                </c:pt>
                <c:pt idx="363">
                  <c:v>226</c:v>
                </c:pt>
                <c:pt idx="364">
                  <c:v>240</c:v>
                </c:pt>
                <c:pt idx="365">
                  <c:v>234</c:v>
                </c:pt>
                <c:pt idx="366">
                  <c:v>237</c:v>
                </c:pt>
                <c:pt idx="367">
                  <c:v>243</c:v>
                </c:pt>
                <c:pt idx="368">
                  <c:v>241</c:v>
                </c:pt>
                <c:pt idx="369">
                  <c:v>250</c:v>
                </c:pt>
                <c:pt idx="370">
                  <c:v>216</c:v>
                </c:pt>
                <c:pt idx="371">
                  <c:v>234</c:v>
                </c:pt>
                <c:pt idx="372">
                  <c:v>248</c:v>
                </c:pt>
                <c:pt idx="373">
                  <c:v>234</c:v>
                </c:pt>
                <c:pt idx="374">
                  <c:v>251</c:v>
                </c:pt>
                <c:pt idx="375">
                  <c:v>221</c:v>
                </c:pt>
                <c:pt idx="376">
                  <c:v>240</c:v>
                </c:pt>
                <c:pt idx="377">
                  <c:v>223</c:v>
                </c:pt>
                <c:pt idx="378">
                  <c:v>209</c:v>
                </c:pt>
                <c:pt idx="379">
                  <c:v>216</c:v>
                </c:pt>
                <c:pt idx="380">
                  <c:v>207</c:v>
                </c:pt>
                <c:pt idx="381">
                  <c:v>219</c:v>
                </c:pt>
                <c:pt idx="382">
                  <c:v>224</c:v>
                </c:pt>
                <c:pt idx="383">
                  <c:v>200</c:v>
                </c:pt>
                <c:pt idx="384">
                  <c:v>217</c:v>
                </c:pt>
                <c:pt idx="385">
                  <c:v>220</c:v>
                </c:pt>
                <c:pt idx="386">
                  <c:v>208</c:v>
                </c:pt>
                <c:pt idx="387">
                  <c:v>240</c:v>
                </c:pt>
                <c:pt idx="388">
                  <c:v>184</c:v>
                </c:pt>
                <c:pt idx="389">
                  <c:v>217</c:v>
                </c:pt>
                <c:pt idx="390">
                  <c:v>215</c:v>
                </c:pt>
                <c:pt idx="391">
                  <c:v>207</c:v>
                </c:pt>
                <c:pt idx="392">
                  <c:v>224</c:v>
                </c:pt>
                <c:pt idx="393">
                  <c:v>207</c:v>
                </c:pt>
                <c:pt idx="394">
                  <c:v>226</c:v>
                </c:pt>
                <c:pt idx="395">
                  <c:v>211</c:v>
                </c:pt>
                <c:pt idx="396">
                  <c:v>211</c:v>
                </c:pt>
                <c:pt idx="397">
                  <c:v>234</c:v>
                </c:pt>
                <c:pt idx="398">
                  <c:v>209</c:v>
                </c:pt>
                <c:pt idx="399">
                  <c:v>225</c:v>
                </c:pt>
                <c:pt idx="400">
                  <c:v>229</c:v>
                </c:pt>
                <c:pt idx="401">
                  <c:v>211</c:v>
                </c:pt>
                <c:pt idx="402">
                  <c:v>225</c:v>
                </c:pt>
                <c:pt idx="403">
                  <c:v>193</c:v>
                </c:pt>
                <c:pt idx="404">
                  <c:v>232</c:v>
                </c:pt>
                <c:pt idx="405">
                  <c:v>212</c:v>
                </c:pt>
                <c:pt idx="406">
                  <c:v>221</c:v>
                </c:pt>
                <c:pt idx="407">
                  <c:v>210</c:v>
                </c:pt>
                <c:pt idx="408">
                  <c:v>208</c:v>
                </c:pt>
                <c:pt idx="409">
                  <c:v>214</c:v>
                </c:pt>
                <c:pt idx="410">
                  <c:v>228</c:v>
                </c:pt>
                <c:pt idx="411">
                  <c:v>221</c:v>
                </c:pt>
                <c:pt idx="412">
                  <c:v>198</c:v>
                </c:pt>
                <c:pt idx="413">
                  <c:v>224</c:v>
                </c:pt>
                <c:pt idx="414">
                  <c:v>198</c:v>
                </c:pt>
                <c:pt idx="415">
                  <c:v>216</c:v>
                </c:pt>
                <c:pt idx="416">
                  <c:v>235</c:v>
                </c:pt>
                <c:pt idx="417">
                  <c:v>214</c:v>
                </c:pt>
                <c:pt idx="418">
                  <c:v>216</c:v>
                </c:pt>
                <c:pt idx="419">
                  <c:v>225</c:v>
                </c:pt>
                <c:pt idx="420">
                  <c:v>224</c:v>
                </c:pt>
                <c:pt idx="421">
                  <c:v>210</c:v>
                </c:pt>
                <c:pt idx="422">
                  <c:v>213</c:v>
                </c:pt>
                <c:pt idx="423">
                  <c:v>233</c:v>
                </c:pt>
                <c:pt idx="424">
                  <c:v>198</c:v>
                </c:pt>
                <c:pt idx="425">
                  <c:v>226</c:v>
                </c:pt>
                <c:pt idx="426">
                  <c:v>211</c:v>
                </c:pt>
                <c:pt idx="427">
                  <c:v>253</c:v>
                </c:pt>
                <c:pt idx="428">
                  <c:v>239</c:v>
                </c:pt>
                <c:pt idx="429">
                  <c:v>219</c:v>
                </c:pt>
                <c:pt idx="430">
                  <c:v>240</c:v>
                </c:pt>
                <c:pt idx="431">
                  <c:v>203</c:v>
                </c:pt>
                <c:pt idx="432">
                  <c:v>241</c:v>
                </c:pt>
                <c:pt idx="433">
                  <c:v>218</c:v>
                </c:pt>
                <c:pt idx="434">
                  <c:v>197</c:v>
                </c:pt>
                <c:pt idx="435">
                  <c:v>249</c:v>
                </c:pt>
                <c:pt idx="436">
                  <c:v>251</c:v>
                </c:pt>
                <c:pt idx="437">
                  <c:v>212</c:v>
                </c:pt>
                <c:pt idx="438">
                  <c:v>223</c:v>
                </c:pt>
                <c:pt idx="439">
                  <c:v>193</c:v>
                </c:pt>
                <c:pt idx="440">
                  <c:v>215</c:v>
                </c:pt>
                <c:pt idx="441">
                  <c:v>231</c:v>
                </c:pt>
                <c:pt idx="442">
                  <c:v>213</c:v>
                </c:pt>
                <c:pt idx="443">
                  <c:v>240</c:v>
                </c:pt>
                <c:pt idx="444">
                  <c:v>209</c:v>
                </c:pt>
                <c:pt idx="445">
                  <c:v>222</c:v>
                </c:pt>
                <c:pt idx="446">
                  <c:v>209</c:v>
                </c:pt>
                <c:pt idx="447">
                  <c:v>222</c:v>
                </c:pt>
                <c:pt idx="448">
                  <c:v>261</c:v>
                </c:pt>
                <c:pt idx="449">
                  <c:v>253</c:v>
                </c:pt>
                <c:pt idx="450">
                  <c:v>194</c:v>
                </c:pt>
                <c:pt idx="451">
                  <c:v>240</c:v>
                </c:pt>
                <c:pt idx="452">
                  <c:v>205</c:v>
                </c:pt>
                <c:pt idx="453">
                  <c:v>232</c:v>
                </c:pt>
                <c:pt idx="454">
                  <c:v>225</c:v>
                </c:pt>
                <c:pt idx="455">
                  <c:v>222</c:v>
                </c:pt>
                <c:pt idx="456">
                  <c:v>225</c:v>
                </c:pt>
                <c:pt idx="457">
                  <c:v>239</c:v>
                </c:pt>
                <c:pt idx="458">
                  <c:v>236</c:v>
                </c:pt>
                <c:pt idx="459">
                  <c:v>229</c:v>
                </c:pt>
                <c:pt idx="460">
                  <c:v>237</c:v>
                </c:pt>
                <c:pt idx="461">
                  <c:v>244</c:v>
                </c:pt>
                <c:pt idx="462">
                  <c:v>232</c:v>
                </c:pt>
                <c:pt idx="463">
                  <c:v>214</c:v>
                </c:pt>
                <c:pt idx="464">
                  <c:v>206</c:v>
                </c:pt>
                <c:pt idx="465">
                  <c:v>230</c:v>
                </c:pt>
                <c:pt idx="466">
                  <c:v>206</c:v>
                </c:pt>
                <c:pt idx="467">
                  <c:v>211</c:v>
                </c:pt>
                <c:pt idx="468">
                  <c:v>231</c:v>
                </c:pt>
                <c:pt idx="469">
                  <c:v>234</c:v>
                </c:pt>
                <c:pt idx="470">
                  <c:v>241</c:v>
                </c:pt>
                <c:pt idx="471">
                  <c:v>226</c:v>
                </c:pt>
                <c:pt idx="472">
                  <c:v>222</c:v>
                </c:pt>
                <c:pt idx="473">
                  <c:v>202</c:v>
                </c:pt>
                <c:pt idx="474">
                  <c:v>215</c:v>
                </c:pt>
                <c:pt idx="475">
                  <c:v>224</c:v>
                </c:pt>
                <c:pt idx="476">
                  <c:v>216</c:v>
                </c:pt>
                <c:pt idx="477">
                  <c:v>215</c:v>
                </c:pt>
                <c:pt idx="478">
                  <c:v>209</c:v>
                </c:pt>
                <c:pt idx="479">
                  <c:v>235</c:v>
                </c:pt>
                <c:pt idx="480">
                  <c:v>232</c:v>
                </c:pt>
                <c:pt idx="481">
                  <c:v>226</c:v>
                </c:pt>
                <c:pt idx="482">
                  <c:v>223</c:v>
                </c:pt>
                <c:pt idx="483">
                  <c:v>242</c:v>
                </c:pt>
                <c:pt idx="484">
                  <c:v>213</c:v>
                </c:pt>
                <c:pt idx="485">
                  <c:v>231</c:v>
                </c:pt>
                <c:pt idx="486">
                  <c:v>198</c:v>
                </c:pt>
                <c:pt idx="487">
                  <c:v>217</c:v>
                </c:pt>
                <c:pt idx="488">
                  <c:v>216</c:v>
                </c:pt>
                <c:pt idx="489">
                  <c:v>234</c:v>
                </c:pt>
                <c:pt idx="490">
                  <c:v>208</c:v>
                </c:pt>
                <c:pt idx="491">
                  <c:v>216</c:v>
                </c:pt>
                <c:pt idx="492">
                  <c:v>208</c:v>
                </c:pt>
                <c:pt idx="493">
                  <c:v>214</c:v>
                </c:pt>
                <c:pt idx="494">
                  <c:v>200</c:v>
                </c:pt>
                <c:pt idx="495">
                  <c:v>193</c:v>
                </c:pt>
                <c:pt idx="496">
                  <c:v>212</c:v>
                </c:pt>
                <c:pt idx="497">
                  <c:v>207</c:v>
                </c:pt>
                <c:pt idx="498">
                  <c:v>233</c:v>
                </c:pt>
                <c:pt idx="499">
                  <c:v>201</c:v>
                </c:pt>
                <c:pt idx="500">
                  <c:v>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04170312044339E-2"/>
          <c:y val="1.4631947116410278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Nitrogen!$E$14:$E$1115</c:f>
              <c:numCache>
                <c:formatCode>General</c:formatCode>
                <c:ptCount val="1102"/>
                <c:pt idx="0">
                  <c:v>-33.362501280698723</c:v>
                </c:pt>
                <c:pt idx="1">
                  <c:v>6.6467398543073841</c:v>
                </c:pt>
                <c:pt idx="2">
                  <c:v>-4.3440190106864804</c:v>
                </c:pt>
                <c:pt idx="3">
                  <c:v>-20.334777875680402</c:v>
                </c:pt>
                <c:pt idx="4">
                  <c:v>15.674463259325734</c:v>
                </c:pt>
                <c:pt idx="5">
                  <c:v>4.6837043943318406</c:v>
                </c:pt>
                <c:pt idx="6">
                  <c:v>19.692945529337919</c:v>
                </c:pt>
                <c:pt idx="7">
                  <c:v>1.7021866643440546</c:v>
                </c:pt>
                <c:pt idx="8">
                  <c:v>17.711427799350162</c:v>
                </c:pt>
                <c:pt idx="9">
                  <c:v>-13.279331065643731</c:v>
                </c:pt>
                <c:pt idx="10">
                  <c:v>6.7299100693623757</c:v>
                </c:pt>
                <c:pt idx="11">
                  <c:v>7.7391512043683122</c:v>
                </c:pt>
                <c:pt idx="12">
                  <c:v>6.7483923393744192</c:v>
                </c:pt>
                <c:pt idx="13">
                  <c:v>9.7576334743804978</c:v>
                </c:pt>
                <c:pt idx="14">
                  <c:v>6.7668746093866332</c:v>
                </c:pt>
                <c:pt idx="15">
                  <c:v>12.77611574439274</c:v>
                </c:pt>
                <c:pt idx="16">
                  <c:v>-5.2146431206011528</c:v>
                </c:pt>
                <c:pt idx="17">
                  <c:v>0.79459801440495426</c:v>
                </c:pt>
                <c:pt idx="18">
                  <c:v>-12.196160850588939</c:v>
                </c:pt>
                <c:pt idx="19">
                  <c:v>-4.1869197155828317</c:v>
                </c:pt>
                <c:pt idx="20">
                  <c:v>-6.1776785805767247</c:v>
                </c:pt>
                <c:pt idx="21">
                  <c:v>8.8315625544293823</c:v>
                </c:pt>
                <c:pt idx="22">
                  <c:v>8.8408036894354893</c:v>
                </c:pt>
                <c:pt idx="23">
                  <c:v>-16.149955175558404</c:v>
                </c:pt>
                <c:pt idx="24">
                  <c:v>2.8592859594477034</c:v>
                </c:pt>
                <c:pt idx="25">
                  <c:v>-16.13147290554619</c:v>
                </c:pt>
                <c:pt idx="26">
                  <c:v>6.8777682294599458</c:v>
                </c:pt>
                <c:pt idx="27">
                  <c:v>8.8870093644660244</c:v>
                </c:pt>
                <c:pt idx="28">
                  <c:v>-9.1037495005278686</c:v>
                </c:pt>
                <c:pt idx="29">
                  <c:v>-10.094508365521733</c:v>
                </c:pt>
                <c:pt idx="30">
                  <c:v>1.9147327694843455</c:v>
                </c:pt>
                <c:pt idx="31">
                  <c:v>-22.076026095509519</c:v>
                </c:pt>
                <c:pt idx="32">
                  <c:v>-8.0667849605034121</c:v>
                </c:pt>
                <c:pt idx="33">
                  <c:v>5.9424561745025244</c:v>
                </c:pt>
                <c:pt idx="34">
                  <c:v>31.951697309508603</c:v>
                </c:pt>
                <c:pt idx="35">
                  <c:v>24.96093844451471</c:v>
                </c:pt>
                <c:pt idx="36">
                  <c:v>9.9701795795208454</c:v>
                </c:pt>
                <c:pt idx="37">
                  <c:v>26.979420714526924</c:v>
                </c:pt>
                <c:pt idx="38">
                  <c:v>-17.011338150466941</c:v>
                </c:pt>
                <c:pt idx="39">
                  <c:v>14.997902984539166</c:v>
                </c:pt>
                <c:pt idx="40">
                  <c:v>-3.9928558804547549</c:v>
                </c:pt>
                <c:pt idx="41">
                  <c:v>-5.9836147454486195</c:v>
                </c:pt>
                <c:pt idx="42">
                  <c:v>28.025626389557488</c:v>
                </c:pt>
                <c:pt idx="43">
                  <c:v>2.0348675245635945</c:v>
                </c:pt>
                <c:pt idx="44">
                  <c:v>34.044108659569702</c:v>
                </c:pt>
                <c:pt idx="45">
                  <c:v>2.0533497945758086</c:v>
                </c:pt>
                <c:pt idx="46">
                  <c:v>8.0625909295819156</c:v>
                </c:pt>
                <c:pt idx="47">
                  <c:v>-2.9281679354119774</c:v>
                </c:pt>
                <c:pt idx="48">
                  <c:v>-1.9189268004058704</c:v>
                </c:pt>
                <c:pt idx="49">
                  <c:v>18.090314334600237</c:v>
                </c:pt>
                <c:pt idx="50">
                  <c:v>-12.900444530393656</c:v>
                </c:pt>
                <c:pt idx="51">
                  <c:v>-6.8912033953875493</c:v>
                </c:pt>
                <c:pt idx="52">
                  <c:v>13.118037739618558</c:v>
                </c:pt>
                <c:pt idx="53">
                  <c:v>24.127278874624693</c:v>
                </c:pt>
                <c:pt idx="54">
                  <c:v>0.13652000963077171</c:v>
                </c:pt>
                <c:pt idx="55">
                  <c:v>18.145761144636708</c:v>
                </c:pt>
                <c:pt idx="56">
                  <c:v>9.1550022796428152</c:v>
                </c:pt>
                <c:pt idx="57">
                  <c:v>5.1642434146489222</c:v>
                </c:pt>
                <c:pt idx="58">
                  <c:v>5.1734845496550292</c:v>
                </c:pt>
                <c:pt idx="59">
                  <c:v>7.1827256846611363</c:v>
                </c:pt>
                <c:pt idx="60">
                  <c:v>15.191966819667272</c:v>
                </c:pt>
                <c:pt idx="61">
                  <c:v>45.20120795467335</c:v>
                </c:pt>
                <c:pt idx="62">
                  <c:v>8.2104490896794573</c:v>
                </c:pt>
                <c:pt idx="63">
                  <c:v>30.219690224685593</c:v>
                </c:pt>
                <c:pt idx="64">
                  <c:v>-3.7710686403083287</c:v>
                </c:pt>
                <c:pt idx="65">
                  <c:v>38.238172494697807</c:v>
                </c:pt>
                <c:pt idx="66">
                  <c:v>26.247413629703914</c:v>
                </c:pt>
                <c:pt idx="67">
                  <c:v>32.256654764709992</c:v>
                </c:pt>
                <c:pt idx="68">
                  <c:v>33.265895899716128</c:v>
                </c:pt>
                <c:pt idx="69">
                  <c:v>29.275137034722235</c:v>
                </c:pt>
                <c:pt idx="70">
                  <c:v>13.284378169728342</c:v>
                </c:pt>
                <c:pt idx="71">
                  <c:v>1.2936193047344489</c:v>
                </c:pt>
                <c:pt idx="72">
                  <c:v>10.302860439740556</c:v>
                </c:pt>
                <c:pt idx="73">
                  <c:v>21.312101574746663</c:v>
                </c:pt>
                <c:pt idx="74">
                  <c:v>16.32134270975277</c:v>
                </c:pt>
                <c:pt idx="75">
                  <c:v>23.330583844758877</c:v>
                </c:pt>
                <c:pt idx="76">
                  <c:v>25.339824979764984</c:v>
                </c:pt>
                <c:pt idx="77">
                  <c:v>-5.6509338852290796</c:v>
                </c:pt>
                <c:pt idx="78">
                  <c:v>22.358307249777027</c:v>
                </c:pt>
                <c:pt idx="79">
                  <c:v>48.367548384783134</c:v>
                </c:pt>
                <c:pt idx="80">
                  <c:v>26.376789519789241</c:v>
                </c:pt>
                <c:pt idx="81">
                  <c:v>9.3860306547953485</c:v>
                </c:pt>
                <c:pt idx="82">
                  <c:v>54.395271789801455</c:v>
                </c:pt>
                <c:pt idx="83">
                  <c:v>49.404512924807563</c:v>
                </c:pt>
                <c:pt idx="84">
                  <c:v>37.41375405981367</c:v>
                </c:pt>
                <c:pt idx="85">
                  <c:v>52.422995194819777</c:v>
                </c:pt>
                <c:pt idx="86">
                  <c:v>103.43223632982588</c:v>
                </c:pt>
                <c:pt idx="87">
                  <c:v>104.44147746483202</c:v>
                </c:pt>
                <c:pt idx="88">
                  <c:v>54.450718599838098</c:v>
                </c:pt>
                <c:pt idx="89">
                  <c:v>83.459959734844205</c:v>
                </c:pt>
                <c:pt idx="90">
                  <c:v>76.46920086985034</c:v>
                </c:pt>
                <c:pt idx="91">
                  <c:v>76.478442004856419</c:v>
                </c:pt>
                <c:pt idx="92">
                  <c:v>76.487683139862554</c:v>
                </c:pt>
                <c:pt idx="93">
                  <c:v>80.496924274868661</c:v>
                </c:pt>
                <c:pt idx="94">
                  <c:v>156.50616540987474</c:v>
                </c:pt>
                <c:pt idx="95">
                  <c:v>107.51540654488088</c:v>
                </c:pt>
                <c:pt idx="96">
                  <c:v>105.52464767988698</c:v>
                </c:pt>
                <c:pt idx="97">
                  <c:v>106.53388881489309</c:v>
                </c:pt>
                <c:pt idx="98">
                  <c:v>134.5431299498992</c:v>
                </c:pt>
                <c:pt idx="99">
                  <c:v>144.55237108490513</c:v>
                </c:pt>
                <c:pt idx="100">
                  <c:v>150.56161221991124</c:v>
                </c:pt>
                <c:pt idx="101">
                  <c:v>121.57085335491732</c:v>
                </c:pt>
                <c:pt idx="102">
                  <c:v>150.58009448992345</c:v>
                </c:pt>
                <c:pt idx="103">
                  <c:v>174.58933562492956</c:v>
                </c:pt>
                <c:pt idx="104">
                  <c:v>160.59857675993567</c:v>
                </c:pt>
                <c:pt idx="105">
                  <c:v>191.60781789494177</c:v>
                </c:pt>
                <c:pt idx="106">
                  <c:v>235.61705902994788</c:v>
                </c:pt>
                <c:pt idx="107">
                  <c:v>207.62630016495399</c:v>
                </c:pt>
                <c:pt idx="108">
                  <c:v>185.6355412999601</c:v>
                </c:pt>
                <c:pt idx="109">
                  <c:v>205.6447824349662</c:v>
                </c:pt>
                <c:pt idx="110">
                  <c:v>220.65402356997231</c:v>
                </c:pt>
                <c:pt idx="111">
                  <c:v>241.66326470497842</c:v>
                </c:pt>
                <c:pt idx="112">
                  <c:v>260.67250583998452</c:v>
                </c:pt>
                <c:pt idx="113">
                  <c:v>233.68174697499063</c:v>
                </c:pt>
                <c:pt idx="114">
                  <c:v>246.69098810999677</c:v>
                </c:pt>
                <c:pt idx="115">
                  <c:v>255.70022924500284</c:v>
                </c:pt>
                <c:pt idx="116">
                  <c:v>261.70947038000895</c:v>
                </c:pt>
                <c:pt idx="117">
                  <c:v>279.71871151501512</c:v>
                </c:pt>
                <c:pt idx="118">
                  <c:v>266.72795265002117</c:v>
                </c:pt>
                <c:pt idx="119">
                  <c:v>250.7371937850273</c:v>
                </c:pt>
                <c:pt idx="120">
                  <c:v>282.74643492003338</c:v>
                </c:pt>
                <c:pt idx="121">
                  <c:v>277.75567605503932</c:v>
                </c:pt>
                <c:pt idx="122">
                  <c:v>279.76491719004542</c:v>
                </c:pt>
                <c:pt idx="123">
                  <c:v>272.77415832505153</c:v>
                </c:pt>
                <c:pt idx="124">
                  <c:v>271.78339946005769</c:v>
                </c:pt>
                <c:pt idx="125">
                  <c:v>282.79264059506374</c:v>
                </c:pt>
                <c:pt idx="126">
                  <c:v>303.80188173006991</c:v>
                </c:pt>
                <c:pt idx="127">
                  <c:v>329.81112286507596</c:v>
                </c:pt>
                <c:pt idx="128">
                  <c:v>246.82036400008207</c:v>
                </c:pt>
                <c:pt idx="129">
                  <c:v>281.82960513508817</c:v>
                </c:pt>
                <c:pt idx="130">
                  <c:v>281.83884627009434</c:v>
                </c:pt>
                <c:pt idx="131">
                  <c:v>301.84808740510039</c:v>
                </c:pt>
                <c:pt idx="132">
                  <c:v>257.85732854010655</c:v>
                </c:pt>
                <c:pt idx="133">
                  <c:v>250.86656967511263</c:v>
                </c:pt>
                <c:pt idx="134">
                  <c:v>236.87581081011874</c:v>
                </c:pt>
                <c:pt idx="135">
                  <c:v>247.88505194512484</c:v>
                </c:pt>
                <c:pt idx="136">
                  <c:v>239.89429308013095</c:v>
                </c:pt>
                <c:pt idx="137">
                  <c:v>257.90353421513703</c:v>
                </c:pt>
                <c:pt idx="138">
                  <c:v>268.91277535014319</c:v>
                </c:pt>
                <c:pt idx="139">
                  <c:v>232.92201648514927</c:v>
                </c:pt>
                <c:pt idx="140">
                  <c:v>218.93125762015538</c:v>
                </c:pt>
                <c:pt idx="141">
                  <c:v>227.94049875516151</c:v>
                </c:pt>
                <c:pt idx="142">
                  <c:v>197.94973989016759</c:v>
                </c:pt>
                <c:pt idx="143">
                  <c:v>230.95898102517353</c:v>
                </c:pt>
                <c:pt idx="144">
                  <c:v>187.96822216017964</c:v>
                </c:pt>
                <c:pt idx="145">
                  <c:v>216.97746329518574</c:v>
                </c:pt>
                <c:pt idx="146">
                  <c:v>180.98670443019185</c:v>
                </c:pt>
                <c:pt idx="147">
                  <c:v>196.99594556519796</c:v>
                </c:pt>
                <c:pt idx="148">
                  <c:v>170.00518670020409</c:v>
                </c:pt>
                <c:pt idx="149">
                  <c:v>172.01442783521017</c:v>
                </c:pt>
                <c:pt idx="150">
                  <c:v>174.02366897021628</c:v>
                </c:pt>
                <c:pt idx="151">
                  <c:v>131.03291010522241</c:v>
                </c:pt>
                <c:pt idx="152">
                  <c:v>109.04215124022849</c:v>
                </c:pt>
                <c:pt idx="153">
                  <c:v>193.05139237523463</c:v>
                </c:pt>
                <c:pt idx="154">
                  <c:v>145.06063351024073</c:v>
                </c:pt>
                <c:pt idx="155">
                  <c:v>102.06987464524681</c:v>
                </c:pt>
                <c:pt idx="156">
                  <c:v>156.07911578025295</c:v>
                </c:pt>
                <c:pt idx="157">
                  <c:v>123.08835691525906</c:v>
                </c:pt>
                <c:pt idx="158">
                  <c:v>102.09759805026516</c:v>
                </c:pt>
                <c:pt idx="159">
                  <c:v>87.106839185271269</c:v>
                </c:pt>
                <c:pt idx="160">
                  <c:v>150.11608032027738</c:v>
                </c:pt>
                <c:pt idx="161">
                  <c:v>103.12532145528348</c:v>
                </c:pt>
                <c:pt idx="162">
                  <c:v>77.13456259028959</c:v>
                </c:pt>
                <c:pt idx="163">
                  <c:v>63.143803725295697</c:v>
                </c:pt>
                <c:pt idx="164">
                  <c:v>66.153044860301804</c:v>
                </c:pt>
                <c:pt idx="165">
                  <c:v>53.162285995307741</c:v>
                </c:pt>
                <c:pt idx="166">
                  <c:v>84.171527130313848</c:v>
                </c:pt>
                <c:pt idx="167">
                  <c:v>68.180768265319955</c:v>
                </c:pt>
                <c:pt idx="168">
                  <c:v>92.190009400326062</c:v>
                </c:pt>
                <c:pt idx="169">
                  <c:v>48.199250535332169</c:v>
                </c:pt>
                <c:pt idx="170">
                  <c:v>62.208491670338276</c:v>
                </c:pt>
                <c:pt idx="171">
                  <c:v>47.217732805344383</c:v>
                </c:pt>
                <c:pt idx="172">
                  <c:v>38.22697394035049</c:v>
                </c:pt>
                <c:pt idx="173">
                  <c:v>33.236215075356597</c:v>
                </c:pt>
                <c:pt idx="174">
                  <c:v>48.245456210362704</c:v>
                </c:pt>
                <c:pt idx="175">
                  <c:v>63.254697345368839</c:v>
                </c:pt>
                <c:pt idx="176">
                  <c:v>15.263938480374918</c:v>
                </c:pt>
                <c:pt idx="177">
                  <c:v>29.273179615381025</c:v>
                </c:pt>
                <c:pt idx="178">
                  <c:v>31.282420750387161</c:v>
                </c:pt>
                <c:pt idx="179">
                  <c:v>24.291661885393239</c:v>
                </c:pt>
                <c:pt idx="180">
                  <c:v>11.300903020399375</c:v>
                </c:pt>
                <c:pt idx="181">
                  <c:v>28.310144155405482</c:v>
                </c:pt>
                <c:pt idx="182">
                  <c:v>4.3193852904115602</c:v>
                </c:pt>
                <c:pt idx="183">
                  <c:v>26.328626425417696</c:v>
                </c:pt>
                <c:pt idx="184">
                  <c:v>27.337867560423803</c:v>
                </c:pt>
                <c:pt idx="185">
                  <c:v>9.3471086954299096</c:v>
                </c:pt>
                <c:pt idx="186">
                  <c:v>23.356349830436017</c:v>
                </c:pt>
                <c:pt idx="187">
                  <c:v>25.365590965441953</c:v>
                </c:pt>
                <c:pt idx="188">
                  <c:v>2.3748321004480601</c:v>
                </c:pt>
                <c:pt idx="189">
                  <c:v>27.384073235454139</c:v>
                </c:pt>
                <c:pt idx="190">
                  <c:v>2.3933143704602742</c:v>
                </c:pt>
                <c:pt idx="191">
                  <c:v>8.4025555054663812</c:v>
                </c:pt>
                <c:pt idx="192">
                  <c:v>2.4117966404724882</c:v>
                </c:pt>
                <c:pt idx="193">
                  <c:v>36.421037775478595</c:v>
                </c:pt>
                <c:pt idx="194">
                  <c:v>42.430278910484702</c:v>
                </c:pt>
                <c:pt idx="195">
                  <c:v>-14.560479954509191</c:v>
                </c:pt>
                <c:pt idx="196">
                  <c:v>13.448761180496916</c:v>
                </c:pt>
                <c:pt idx="197">
                  <c:v>25.458002315503023</c:v>
                </c:pt>
                <c:pt idx="198">
                  <c:v>-17.53275654949087</c:v>
                </c:pt>
                <c:pt idx="199">
                  <c:v>0.47648458551523731</c:v>
                </c:pt>
                <c:pt idx="200">
                  <c:v>23.485725720521344</c:v>
                </c:pt>
                <c:pt idx="201">
                  <c:v>3.4949668555274513</c:v>
                </c:pt>
                <c:pt idx="202">
                  <c:v>8.5042079905335868</c:v>
                </c:pt>
                <c:pt idx="203">
                  <c:v>8.5134491255396654</c:v>
                </c:pt>
                <c:pt idx="204">
                  <c:v>-1.4773097394542276</c:v>
                </c:pt>
                <c:pt idx="205">
                  <c:v>13.531931395551908</c:v>
                </c:pt>
                <c:pt idx="206">
                  <c:v>0.54117253055798642</c:v>
                </c:pt>
                <c:pt idx="207">
                  <c:v>-10.449586334435878</c:v>
                </c:pt>
                <c:pt idx="208">
                  <c:v>4.5596548005702289</c:v>
                </c:pt>
                <c:pt idx="209">
                  <c:v>-18.431104064423835</c:v>
                </c:pt>
                <c:pt idx="210">
                  <c:v>-1.421862929417756</c:v>
                </c:pt>
                <c:pt idx="211">
                  <c:v>14.587378205588351</c:v>
                </c:pt>
                <c:pt idx="212">
                  <c:v>3.5966193405944864</c:v>
                </c:pt>
                <c:pt idx="213">
                  <c:v>-14.394139524399435</c:v>
                </c:pt>
                <c:pt idx="214">
                  <c:v>-7.3848983893932996</c:v>
                </c:pt>
                <c:pt idx="215">
                  <c:v>17.624342745612807</c:v>
                </c:pt>
                <c:pt idx="216">
                  <c:v>-10.366416119381114</c:v>
                </c:pt>
                <c:pt idx="217">
                  <c:v>27.642825015625021</c:v>
                </c:pt>
                <c:pt idx="218">
                  <c:v>7.6520661506311285</c:v>
                </c:pt>
                <c:pt idx="219">
                  <c:v>-12.338692714362764</c:v>
                </c:pt>
                <c:pt idx="220">
                  <c:v>-1.3066933422312559</c:v>
                </c:pt>
                <c:pt idx="221">
                  <c:v>6.7326694776204477</c:v>
                </c:pt>
                <c:pt idx="222">
                  <c:v>-26.227967702527735</c:v>
                </c:pt>
                <c:pt idx="223">
                  <c:v>-4.1886048826760316</c:v>
                </c:pt>
                <c:pt idx="224">
                  <c:v>33.850757937175786</c:v>
                </c:pt>
                <c:pt idx="225">
                  <c:v>-1.1098792429725108</c:v>
                </c:pt>
                <c:pt idx="226">
                  <c:v>2.9294835768791927</c:v>
                </c:pt>
                <c:pt idx="227">
                  <c:v>16.968846396730896</c:v>
                </c:pt>
                <c:pt idx="228">
                  <c:v>15.0082092165826</c:v>
                </c:pt>
                <c:pt idx="229">
                  <c:v>-1.952427963565583</c:v>
                </c:pt>
                <c:pt idx="230">
                  <c:v>-2.9130651437138795</c:v>
                </c:pt>
                <c:pt idx="231">
                  <c:v>33.126297676137028</c:v>
                </c:pt>
                <c:pt idx="232">
                  <c:v>5.1656604959887318</c:v>
                </c:pt>
                <c:pt idx="233">
                  <c:v>-7.7949766841595647</c:v>
                </c:pt>
                <c:pt idx="234">
                  <c:v>0.24438613569225254</c:v>
                </c:pt>
                <c:pt idx="235">
                  <c:v>21.283748955543956</c:v>
                </c:pt>
                <c:pt idx="236">
                  <c:v>11.323111775395773</c:v>
                </c:pt>
                <c:pt idx="237">
                  <c:v>-9.6375254047526369</c:v>
                </c:pt>
                <c:pt idx="238">
                  <c:v>11.401837415099067</c:v>
                </c:pt>
                <c:pt idx="239">
                  <c:v>-4.5587997650491161</c:v>
                </c:pt>
                <c:pt idx="240">
                  <c:v>-15.519436945197413</c:v>
                </c:pt>
                <c:pt idx="241">
                  <c:v>-17.480074125345595</c:v>
                </c:pt>
                <c:pt idx="242">
                  <c:v>-7.4407113054938918</c:v>
                </c:pt>
                <c:pt idx="243">
                  <c:v>-13.401348485642188</c:v>
                </c:pt>
                <c:pt idx="244">
                  <c:v>1.6380143342095153</c:v>
                </c:pt>
                <c:pt idx="245">
                  <c:v>22.677377154061219</c:v>
                </c:pt>
                <c:pt idx="246">
                  <c:v>-9.283260026086964</c:v>
                </c:pt>
                <c:pt idx="247">
                  <c:v>-28.24389720623526</c:v>
                </c:pt>
                <c:pt idx="248">
                  <c:v>1.7954656136164431</c:v>
                </c:pt>
                <c:pt idx="249">
                  <c:v>-2.1651715665318534</c:v>
                </c:pt>
                <c:pt idx="250">
                  <c:v>12.87419125331985</c:v>
                </c:pt>
                <c:pt idx="251">
                  <c:v>2.9135540731716674</c:v>
                </c:pt>
                <c:pt idx="252">
                  <c:v>19.952916893023371</c:v>
                </c:pt>
                <c:pt idx="253">
                  <c:v>11.992279712874392</c:v>
                </c:pt>
                <c:pt idx="254">
                  <c:v>-8.9683574672740178</c:v>
                </c:pt>
                <c:pt idx="255">
                  <c:v>-10.928994647422314</c:v>
                </c:pt>
                <c:pt idx="256">
                  <c:v>-8.8896318275704971</c:v>
                </c:pt>
                <c:pt idx="257">
                  <c:v>-7.8502690077187935</c:v>
                </c:pt>
                <c:pt idx="258">
                  <c:v>26.189093812133024</c:v>
                </c:pt>
                <c:pt idx="259">
                  <c:v>-12.771543368015273</c:v>
                </c:pt>
                <c:pt idx="260">
                  <c:v>3.2678194518363171</c:v>
                </c:pt>
                <c:pt idx="261">
                  <c:v>-17.692817728311866</c:v>
                </c:pt>
                <c:pt idx="262">
                  <c:v>15.346545091539838</c:v>
                </c:pt>
                <c:pt idx="263">
                  <c:v>0.38590791139165503</c:v>
                </c:pt>
                <c:pt idx="264">
                  <c:v>18.425270731243359</c:v>
                </c:pt>
                <c:pt idx="265">
                  <c:v>-4.5353664489049379</c:v>
                </c:pt>
                <c:pt idx="266">
                  <c:v>-2.4960036290532344</c:v>
                </c:pt>
                <c:pt idx="267">
                  <c:v>33.543359190798469</c:v>
                </c:pt>
                <c:pt idx="268">
                  <c:v>14.582722010650286</c:v>
                </c:pt>
                <c:pt idx="269">
                  <c:v>-15.37791516949801</c:v>
                </c:pt>
                <c:pt idx="270">
                  <c:v>18.661447650353693</c:v>
                </c:pt>
                <c:pt idx="271">
                  <c:v>-8.299189529794603</c:v>
                </c:pt>
                <c:pt idx="272">
                  <c:v>19.740173290057101</c:v>
                </c:pt>
                <c:pt idx="273">
                  <c:v>26.779536109908918</c:v>
                </c:pt>
                <c:pt idx="274">
                  <c:v>9.8188989297606213</c:v>
                </c:pt>
                <c:pt idx="275">
                  <c:v>29.858261749611643</c:v>
                </c:pt>
                <c:pt idx="276">
                  <c:v>0.89762456946334623</c:v>
                </c:pt>
                <c:pt idx="277">
                  <c:v>41.936987389314936</c:v>
                </c:pt>
                <c:pt idx="278">
                  <c:v>17.976350209166753</c:v>
                </c:pt>
                <c:pt idx="279">
                  <c:v>23.015713029018457</c:v>
                </c:pt>
                <c:pt idx="280">
                  <c:v>24.055075848870274</c:v>
                </c:pt>
                <c:pt idx="281">
                  <c:v>28.094438668721978</c:v>
                </c:pt>
                <c:pt idx="282">
                  <c:v>38.133801488573681</c:v>
                </c:pt>
                <c:pt idx="283">
                  <c:v>28.173164308425385</c:v>
                </c:pt>
                <c:pt idx="284">
                  <c:v>-7.7874728717229118</c:v>
                </c:pt>
                <c:pt idx="285">
                  <c:v>17.251889948128905</c:v>
                </c:pt>
                <c:pt idx="286">
                  <c:v>40.291252767980609</c:v>
                </c:pt>
                <c:pt idx="287">
                  <c:v>29.330615587832312</c:v>
                </c:pt>
                <c:pt idx="288">
                  <c:v>35.369978407684016</c:v>
                </c:pt>
                <c:pt idx="289">
                  <c:v>38.40934122753572</c:v>
                </c:pt>
                <c:pt idx="290">
                  <c:v>12.448704047387537</c:v>
                </c:pt>
                <c:pt idx="291">
                  <c:v>20.48806686723924</c:v>
                </c:pt>
                <c:pt idx="292">
                  <c:v>34.527429687090944</c:v>
                </c:pt>
                <c:pt idx="293">
                  <c:v>35.566792506942761</c:v>
                </c:pt>
                <c:pt idx="294">
                  <c:v>43.606155326794465</c:v>
                </c:pt>
                <c:pt idx="295">
                  <c:v>7.6455181466461681</c:v>
                </c:pt>
                <c:pt idx="296">
                  <c:v>51.684880966497872</c:v>
                </c:pt>
                <c:pt idx="297">
                  <c:v>-9.2757562136511069</c:v>
                </c:pt>
                <c:pt idx="298">
                  <c:v>37.763606606200597</c:v>
                </c:pt>
                <c:pt idx="299">
                  <c:v>36.8029694260523</c:v>
                </c:pt>
                <c:pt idx="300">
                  <c:v>16.842332245904004</c:v>
                </c:pt>
                <c:pt idx="301">
                  <c:v>9.8816950657557072</c:v>
                </c:pt>
                <c:pt idx="302">
                  <c:v>36.921057885607524</c:v>
                </c:pt>
                <c:pt idx="303">
                  <c:v>19.960420705459228</c:v>
                </c:pt>
                <c:pt idx="304">
                  <c:v>18.999783525310932</c:v>
                </c:pt>
                <c:pt idx="305">
                  <c:v>44.039146345162635</c:v>
                </c:pt>
                <c:pt idx="306">
                  <c:v>22.078509165014339</c:v>
                </c:pt>
                <c:pt idx="307">
                  <c:v>29.117871984866156</c:v>
                </c:pt>
                <c:pt idx="308">
                  <c:v>30.157234804717859</c:v>
                </c:pt>
                <c:pt idx="309">
                  <c:v>16.196597624569563</c:v>
                </c:pt>
                <c:pt idx="310">
                  <c:v>21.23596044442138</c:v>
                </c:pt>
                <c:pt idx="311">
                  <c:v>24.275323264273084</c:v>
                </c:pt>
                <c:pt idx="312">
                  <c:v>17.314686084124787</c:v>
                </c:pt>
                <c:pt idx="313">
                  <c:v>35.354048903976491</c:v>
                </c:pt>
                <c:pt idx="314">
                  <c:v>33.393411723828194</c:v>
                </c:pt>
                <c:pt idx="315">
                  <c:v>30.432774543680011</c:v>
                </c:pt>
                <c:pt idx="316">
                  <c:v>10.472137363531715</c:v>
                </c:pt>
                <c:pt idx="317">
                  <c:v>40.511500183383419</c:v>
                </c:pt>
                <c:pt idx="318">
                  <c:v>53.550863003235122</c:v>
                </c:pt>
                <c:pt idx="319">
                  <c:v>50.590225823086143</c:v>
                </c:pt>
                <c:pt idx="320">
                  <c:v>34.629588642937847</c:v>
                </c:pt>
                <c:pt idx="321">
                  <c:v>20.668951462789551</c:v>
                </c:pt>
                <c:pt idx="322">
                  <c:v>28.708314282641254</c:v>
                </c:pt>
                <c:pt idx="323">
                  <c:v>1.7476771024929576</c:v>
                </c:pt>
                <c:pt idx="324">
                  <c:v>10.787039922344775</c:v>
                </c:pt>
                <c:pt idx="325">
                  <c:v>7.8264027421964784</c:v>
                </c:pt>
                <c:pt idx="326">
                  <c:v>34.865765562048182</c:v>
                </c:pt>
                <c:pt idx="327">
                  <c:v>37.905128381899999</c:v>
                </c:pt>
                <c:pt idx="328">
                  <c:v>-1.0555087982482974</c:v>
                </c:pt>
                <c:pt idx="329">
                  <c:v>23.983854021603406</c:v>
                </c:pt>
                <c:pt idx="330">
                  <c:v>62.02321684145511</c:v>
                </c:pt>
                <c:pt idx="331">
                  <c:v>34.062579661306813</c:v>
                </c:pt>
                <c:pt idx="332">
                  <c:v>4.1019424811586305</c:v>
                </c:pt>
                <c:pt idx="333">
                  <c:v>26.141305301010334</c:v>
                </c:pt>
                <c:pt idx="334">
                  <c:v>26.180668120862038</c:v>
                </c:pt>
                <c:pt idx="335">
                  <c:v>38.220030940713741</c:v>
                </c:pt>
                <c:pt idx="336">
                  <c:v>15.259393760565445</c:v>
                </c:pt>
                <c:pt idx="337">
                  <c:v>10.298756580417262</c:v>
                </c:pt>
                <c:pt idx="338">
                  <c:v>34.338119400268965</c:v>
                </c:pt>
                <c:pt idx="339">
                  <c:v>22.377482220120783</c:v>
                </c:pt>
                <c:pt idx="340">
                  <c:v>23.416845039972372</c:v>
                </c:pt>
                <c:pt idx="341">
                  <c:v>1.4562078598233938</c:v>
                </c:pt>
                <c:pt idx="342">
                  <c:v>39.495570679675097</c:v>
                </c:pt>
                <c:pt idx="343">
                  <c:v>17.534933499526801</c:v>
                </c:pt>
                <c:pt idx="344">
                  <c:v>-2.4257036806213819</c:v>
                </c:pt>
                <c:pt idx="345">
                  <c:v>-3.386340860769792</c:v>
                </c:pt>
                <c:pt idx="346">
                  <c:v>16.653021959082025</c:v>
                </c:pt>
                <c:pt idx="347">
                  <c:v>14.692384778933729</c:v>
                </c:pt>
                <c:pt idx="348">
                  <c:v>6.7317475987854323</c:v>
                </c:pt>
                <c:pt idx="349">
                  <c:v>-5.2288895813627505</c:v>
                </c:pt>
                <c:pt idx="350">
                  <c:v>47.810473238488953</c:v>
                </c:pt>
                <c:pt idx="351">
                  <c:v>34.849836058340657</c:v>
                </c:pt>
                <c:pt idx="352">
                  <c:v>-3.1108011218076399</c:v>
                </c:pt>
                <c:pt idx="353">
                  <c:v>11.928561698044064</c:v>
                </c:pt>
                <c:pt idx="354">
                  <c:v>10.967924517895881</c:v>
                </c:pt>
                <c:pt idx="355">
                  <c:v>7.0072873377475844</c:v>
                </c:pt>
                <c:pt idx="356">
                  <c:v>10.046650157599402</c:v>
                </c:pt>
                <c:pt idx="357">
                  <c:v>-11.913987022549009</c:v>
                </c:pt>
                <c:pt idx="358">
                  <c:v>2.125375797302695</c:v>
                </c:pt>
                <c:pt idx="359">
                  <c:v>-9.8352613828454878</c:v>
                </c:pt>
                <c:pt idx="360">
                  <c:v>6.2041014370062157</c:v>
                </c:pt>
                <c:pt idx="361">
                  <c:v>19.243464256858033</c:v>
                </c:pt>
                <c:pt idx="362">
                  <c:v>24.282827076709737</c:v>
                </c:pt>
                <c:pt idx="363">
                  <c:v>8.3221898965606442</c:v>
                </c:pt>
                <c:pt idx="364">
                  <c:v>22.361552716412348</c:v>
                </c:pt>
                <c:pt idx="365">
                  <c:v>16.400915536264051</c:v>
                </c:pt>
                <c:pt idx="366">
                  <c:v>19.440278356115869</c:v>
                </c:pt>
                <c:pt idx="367">
                  <c:v>25.479641175967572</c:v>
                </c:pt>
                <c:pt idx="368">
                  <c:v>23.519003995819276</c:v>
                </c:pt>
                <c:pt idx="369">
                  <c:v>32.558366815670979</c:v>
                </c:pt>
                <c:pt idx="370">
                  <c:v>-1.4022703644773173</c:v>
                </c:pt>
                <c:pt idx="371">
                  <c:v>16.6370924553745</c:v>
                </c:pt>
                <c:pt idx="372">
                  <c:v>30.676455275226203</c:v>
                </c:pt>
                <c:pt idx="373">
                  <c:v>16.715818095077907</c:v>
                </c:pt>
                <c:pt idx="374">
                  <c:v>33.75518091492961</c:v>
                </c:pt>
                <c:pt idx="375">
                  <c:v>3.794543734781314</c:v>
                </c:pt>
                <c:pt idx="376">
                  <c:v>22.833906554633131</c:v>
                </c:pt>
                <c:pt idx="377">
                  <c:v>5.8732693744848348</c:v>
                </c:pt>
                <c:pt idx="378">
                  <c:v>-8.087367805663348</c:v>
                </c:pt>
                <c:pt idx="379">
                  <c:v>-1.0480049858116445</c:v>
                </c:pt>
                <c:pt idx="380">
                  <c:v>-10.008642165960055</c:v>
                </c:pt>
                <c:pt idx="381">
                  <c:v>2.0307206538917626</c:v>
                </c:pt>
                <c:pt idx="382">
                  <c:v>7.0700834737434661</c:v>
                </c:pt>
                <c:pt idx="383">
                  <c:v>-16.890553706404717</c:v>
                </c:pt>
                <c:pt idx="384">
                  <c:v>0.14880911344698688</c:v>
                </c:pt>
                <c:pt idx="385">
                  <c:v>3.1881719332978946</c:v>
                </c:pt>
                <c:pt idx="386">
                  <c:v>-8.7724652468504019</c:v>
                </c:pt>
                <c:pt idx="387">
                  <c:v>23.266897573001302</c:v>
                </c:pt>
                <c:pt idx="388">
                  <c:v>-32.693739607146881</c:v>
                </c:pt>
                <c:pt idx="389">
                  <c:v>0.34562321270482244</c:v>
                </c:pt>
                <c:pt idx="390">
                  <c:v>-1.615013967443474</c:v>
                </c:pt>
                <c:pt idx="391">
                  <c:v>-9.5756511475917705</c:v>
                </c:pt>
                <c:pt idx="392">
                  <c:v>7.463711672259933</c:v>
                </c:pt>
                <c:pt idx="393">
                  <c:v>-9.4969255078882497</c:v>
                </c:pt>
                <c:pt idx="394">
                  <c:v>9.5424373119634538</c:v>
                </c:pt>
                <c:pt idx="395">
                  <c:v>-5.418199868184729</c:v>
                </c:pt>
                <c:pt idx="396">
                  <c:v>-5.3788370483330255</c:v>
                </c:pt>
                <c:pt idx="397">
                  <c:v>17.660525771518564</c:v>
                </c:pt>
                <c:pt idx="398">
                  <c:v>-7.3001114086296184</c:v>
                </c:pt>
                <c:pt idx="399">
                  <c:v>8.7392514112220852</c:v>
                </c:pt>
                <c:pt idx="400">
                  <c:v>12.778614231073902</c:v>
                </c:pt>
                <c:pt idx="401">
                  <c:v>-5.1820229490743941</c:v>
                </c:pt>
                <c:pt idx="402">
                  <c:v>8.8573398707773094</c:v>
                </c:pt>
                <c:pt idx="403">
                  <c:v>-23.103297309370987</c:v>
                </c:pt>
                <c:pt idx="404">
                  <c:v>15.936065510480717</c:v>
                </c:pt>
                <c:pt idx="405">
                  <c:v>-4.0245716696674663</c:v>
                </c:pt>
                <c:pt idx="406">
                  <c:v>5.0147911501842373</c:v>
                </c:pt>
                <c:pt idx="407">
                  <c:v>-5.945846029964855</c:v>
                </c:pt>
                <c:pt idx="408">
                  <c:v>-7.9064832101131515</c:v>
                </c:pt>
                <c:pt idx="409">
                  <c:v>-1.8671203902614479</c:v>
                </c:pt>
                <c:pt idx="410">
                  <c:v>12.172242429590369</c:v>
                </c:pt>
                <c:pt idx="411">
                  <c:v>5.2116052494420728</c:v>
                </c:pt>
                <c:pt idx="412">
                  <c:v>-17.74903193070611</c:v>
                </c:pt>
                <c:pt idx="413">
                  <c:v>8.2903308891455936</c:v>
                </c:pt>
                <c:pt idx="414">
                  <c:v>-17.670306291002817</c:v>
                </c:pt>
                <c:pt idx="415">
                  <c:v>0.36905652884900064</c:v>
                </c:pt>
                <c:pt idx="416">
                  <c:v>19.408419348700704</c:v>
                </c:pt>
                <c:pt idx="417">
                  <c:v>-1.5522178314474786</c:v>
                </c:pt>
                <c:pt idx="418">
                  <c:v>0.48714498840422493</c:v>
                </c:pt>
                <c:pt idx="419">
                  <c:v>9.5265078082559285</c:v>
                </c:pt>
                <c:pt idx="420">
                  <c:v>8.565870628107632</c:v>
                </c:pt>
                <c:pt idx="421">
                  <c:v>-5.3947665520406645</c:v>
                </c:pt>
                <c:pt idx="422">
                  <c:v>-2.3554037321888472</c:v>
                </c:pt>
                <c:pt idx="423">
                  <c:v>17.683959087662856</c:v>
                </c:pt>
                <c:pt idx="424">
                  <c:v>-17.27667809248544</c:v>
                </c:pt>
                <c:pt idx="425">
                  <c:v>10.762684727366263</c:v>
                </c:pt>
                <c:pt idx="426">
                  <c:v>-4.1979524527820331</c:v>
                </c:pt>
                <c:pt idx="427">
                  <c:v>37.841410367069784</c:v>
                </c:pt>
                <c:pt idx="428">
                  <c:v>23.880773186921488</c:v>
                </c:pt>
                <c:pt idx="429">
                  <c:v>3.9201360067725091</c:v>
                </c:pt>
                <c:pt idx="430">
                  <c:v>24.959498826624213</c:v>
                </c:pt>
                <c:pt idx="431">
                  <c:v>-12.001138353524198</c:v>
                </c:pt>
                <c:pt idx="432">
                  <c:v>26.03822446632762</c:v>
                </c:pt>
                <c:pt idx="433">
                  <c:v>3.0775872861793232</c:v>
                </c:pt>
                <c:pt idx="434">
                  <c:v>-17.88304989396886</c:v>
                </c:pt>
                <c:pt idx="435">
                  <c:v>34.156312925882844</c:v>
                </c:pt>
                <c:pt idx="436">
                  <c:v>36.195675745734547</c:v>
                </c:pt>
                <c:pt idx="437">
                  <c:v>-2.764961434413749</c:v>
                </c:pt>
                <c:pt idx="438">
                  <c:v>8.2744013854379546</c:v>
                </c:pt>
                <c:pt idx="439">
                  <c:v>-21.686235794710228</c:v>
                </c:pt>
                <c:pt idx="440">
                  <c:v>0.35312702514147531</c:v>
                </c:pt>
                <c:pt idx="441">
                  <c:v>16.392489844993179</c:v>
                </c:pt>
                <c:pt idx="442">
                  <c:v>-1.5681473351551176</c:v>
                </c:pt>
                <c:pt idx="443">
                  <c:v>25.471215484696586</c:v>
                </c:pt>
                <c:pt idx="444">
                  <c:v>-5.4894216954515969</c:v>
                </c:pt>
                <c:pt idx="445">
                  <c:v>7.5499411244001067</c:v>
                </c:pt>
                <c:pt idx="446">
                  <c:v>-5.4106960557481898</c:v>
                </c:pt>
                <c:pt idx="447">
                  <c:v>7.6286667641036274</c:v>
                </c:pt>
                <c:pt idx="448">
                  <c:v>46.668029583955217</c:v>
                </c:pt>
                <c:pt idx="449">
                  <c:v>38.707392403807034</c:v>
                </c:pt>
                <c:pt idx="450">
                  <c:v>-20.253244776341262</c:v>
                </c:pt>
                <c:pt idx="451">
                  <c:v>25.786118043509759</c:v>
                </c:pt>
                <c:pt idx="452">
                  <c:v>-9.174519136638537</c:v>
                </c:pt>
                <c:pt idx="453">
                  <c:v>17.864843683213167</c:v>
                </c:pt>
                <c:pt idx="454">
                  <c:v>10.90420650306487</c:v>
                </c:pt>
                <c:pt idx="455">
                  <c:v>7.9435693229165736</c:v>
                </c:pt>
                <c:pt idx="456">
                  <c:v>10.982932142768391</c:v>
                </c:pt>
                <c:pt idx="457">
                  <c:v>25.022294962620094</c:v>
                </c:pt>
                <c:pt idx="458">
                  <c:v>22.061657782471798</c:v>
                </c:pt>
                <c:pt idx="459">
                  <c:v>15.101020602323501</c:v>
                </c:pt>
                <c:pt idx="460">
                  <c:v>23.140383422175205</c:v>
                </c:pt>
                <c:pt idx="461">
                  <c:v>30.179746242027022</c:v>
                </c:pt>
                <c:pt idx="462">
                  <c:v>18.219109061878726</c:v>
                </c:pt>
                <c:pt idx="463">
                  <c:v>0.25847188173042923</c:v>
                </c:pt>
                <c:pt idx="464">
                  <c:v>-7.7021652984177535</c:v>
                </c:pt>
                <c:pt idx="465">
                  <c:v>16.337197521433836</c:v>
                </c:pt>
                <c:pt idx="466">
                  <c:v>-7.6234396587143465</c:v>
                </c:pt>
                <c:pt idx="467">
                  <c:v>-2.5840768388626429</c:v>
                </c:pt>
                <c:pt idx="468">
                  <c:v>17.455285980989061</c:v>
                </c:pt>
                <c:pt idx="469">
                  <c:v>20.494648800840878</c:v>
                </c:pt>
                <c:pt idx="470">
                  <c:v>27.534011620692581</c:v>
                </c:pt>
                <c:pt idx="471">
                  <c:v>12.573374440544285</c:v>
                </c:pt>
                <c:pt idx="472">
                  <c:v>8.6127372603959884</c:v>
                </c:pt>
                <c:pt idx="473">
                  <c:v>-11.34789991975299</c:v>
                </c:pt>
                <c:pt idx="474">
                  <c:v>1.6914629000987134</c:v>
                </c:pt>
                <c:pt idx="475">
                  <c:v>10.730825719950417</c:v>
                </c:pt>
                <c:pt idx="476">
                  <c:v>2.7701885398021204</c:v>
                </c:pt>
                <c:pt idx="477">
                  <c:v>1.809551359653824</c:v>
                </c:pt>
                <c:pt idx="478">
                  <c:v>-4.1510858204943588</c:v>
                </c:pt>
                <c:pt idx="479">
                  <c:v>21.888276999357345</c:v>
                </c:pt>
                <c:pt idx="480">
                  <c:v>18.927639819209048</c:v>
                </c:pt>
                <c:pt idx="481">
                  <c:v>12.967002639060865</c:v>
                </c:pt>
                <c:pt idx="482">
                  <c:v>10.006365458912455</c:v>
                </c:pt>
                <c:pt idx="483">
                  <c:v>29.045728278764273</c:v>
                </c:pt>
                <c:pt idx="484">
                  <c:v>8.509109861597608E-2</c:v>
                </c:pt>
                <c:pt idx="485">
                  <c:v>18.12445391846768</c:v>
                </c:pt>
                <c:pt idx="486">
                  <c:v>-14.836183261680503</c:v>
                </c:pt>
                <c:pt idx="487">
                  <c:v>4.2031795581712004</c:v>
                </c:pt>
                <c:pt idx="488">
                  <c:v>3.2425423780229039</c:v>
                </c:pt>
                <c:pt idx="489">
                  <c:v>21.281905197874607</c:v>
                </c:pt>
                <c:pt idx="490">
                  <c:v>-4.678731982273689</c:v>
                </c:pt>
                <c:pt idx="491">
                  <c:v>3.3606308375781282</c:v>
                </c:pt>
                <c:pt idx="492">
                  <c:v>-4.6000063425701683</c:v>
                </c:pt>
                <c:pt idx="493">
                  <c:v>1.4393564772815353</c:v>
                </c:pt>
                <c:pt idx="494">
                  <c:v>-12.521280702866761</c:v>
                </c:pt>
                <c:pt idx="495">
                  <c:v>-19.48191788301574</c:v>
                </c:pt>
                <c:pt idx="496">
                  <c:v>-0.44255506316403626</c:v>
                </c:pt>
                <c:pt idx="497">
                  <c:v>-5.4031922433123327</c:v>
                </c:pt>
                <c:pt idx="498">
                  <c:v>20.636170576539485</c:v>
                </c:pt>
                <c:pt idx="499">
                  <c:v>-11.324466603608926</c:v>
                </c:pt>
                <c:pt idx="500">
                  <c:v>4.7148962162428916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31-41AD-ADB4-080DBD633D19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Nitrogen!$F$14:$F$1115</c:f>
              <c:numCache>
                <c:formatCode>General</c:formatCode>
                <c:ptCount val="1102"/>
                <c:pt idx="0">
                  <c:v>1.3232551397356716E-4</c:v>
                </c:pt>
                <c:pt idx="1">
                  <c:v>1.6650770959493013E-4</c:v>
                </c:pt>
                <c:pt idx="2">
                  <c:v>2.0913740652172579E-4</c:v>
                </c:pt>
                <c:pt idx="3">
                  <c:v>2.6220182076392914E-4</c:v>
                </c:pt>
                <c:pt idx="4">
                  <c:v>3.2813027468228169E-4</c:v>
                </c:pt>
                <c:pt idx="5">
                  <c:v>4.0988640579473564E-4</c:v>
                </c:pt>
                <c:pt idx="6">
                  <c:v>5.1107818222737998E-4</c:v>
                </c:pt>
                <c:pt idx="7">
                  <c:v>6.3608884856569908E-4</c:v>
                </c:pt>
                <c:pt idx="8">
                  <c:v>7.9023240762494452E-4</c:v>
                </c:pt>
                <c:pt idx="9">
                  <c:v>9.7993778643814286E-4</c:v>
                </c:pt>
                <c:pt idx="10">
                  <c:v>1.2129664436915414E-3</c:v>
                </c:pt>
                <c:pt idx="11">
                  <c:v>1.4986688560334224E-3</c:v>
                </c:pt>
                <c:pt idx="12">
                  <c:v>1.8482860769834788E-3</c:v>
                </c:pt>
                <c:pt idx="13">
                  <c:v>2.275303398945583E-3</c:v>
                </c:pt>
                <c:pt idx="14">
                  <c:v>2.7958640703921386E-3</c:v>
                </c:pt>
                <c:pt idx="15">
                  <c:v>3.4292520291559687E-3</c:v>
                </c:pt>
                <c:pt idx="16">
                  <c:v>4.1984537117189854E-3</c:v>
                </c:pt>
                <c:pt idx="17">
                  <c:v>5.1308101876689424E-3</c:v>
                </c:pt>
                <c:pt idx="18">
                  <c:v>6.2587721476266463E-3</c:v>
                </c:pt>
                <c:pt idx="19">
                  <c:v>7.6207716387015128E-3</c:v>
                </c:pt>
                <c:pt idx="20">
                  <c:v>9.2622258889156848E-3</c:v>
                </c:pt>
                <c:pt idx="21">
                  <c:v>1.1236690082787788E-2</c:v>
                </c:pt>
                <c:pt idx="22">
                  <c:v>1.3607177532830288E-2</c:v>
                </c:pt>
                <c:pt idx="23">
                  <c:v>1.6447667321435287E-2</c:v>
                </c:pt>
                <c:pt idx="24">
                  <c:v>1.9844821144372585E-2</c:v>
                </c:pt>
                <c:pt idx="25">
                  <c:v>2.3899932747537139E-2</c:v>
                </c:pt>
                <c:pt idx="26">
                  <c:v>2.8731134982999281E-2</c:v>
                </c:pt>
                <c:pt idx="27">
                  <c:v>3.44758910834971E-2</c:v>
                </c:pt>
                <c:pt idx="28">
                  <c:v>4.1293798226486343E-2</c:v>
                </c:pt>
                <c:pt idx="29">
                  <c:v>4.9369732780450225E-2</c:v>
                </c:pt>
                <c:pt idx="30">
                  <c:v>5.8917367745090272E-2</c:v>
                </c:pt>
                <c:pt idx="31">
                  <c:v>7.0183093751386538E-2</c:v>
                </c:pt>
                <c:pt idx="32">
                  <c:v>8.3450375508604666E-2</c:v>
                </c:pt>
                <c:pt idx="33">
                  <c:v>9.9044575701105836E-2</c:v>
                </c:pt>
                <c:pt idx="34">
                  <c:v>0.11733827796551692</c:v>
                </c:pt>
                <c:pt idx="35">
                  <c:v>0.1387571396255097</c:v>
                </c:pt>
                <c:pt idx="36">
                  <c:v>0.16378630325553861</c:v>
                </c:pt>
                <c:pt idx="37">
                  <c:v>0.19297739375588641</c:v>
                </c:pt>
                <c:pt idx="38">
                  <c:v>0.22695612438669494</c:v>
                </c:pt>
                <c:pt idx="39">
                  <c:v>0.26643053099953556</c:v>
                </c:pt>
                <c:pt idx="40">
                  <c:v>0.31219984844180598</c:v>
                </c:pt>
                <c:pt idx="41">
                  <c:v>0.36516403667950298</c:v>
                </c:pt>
                <c:pt idx="42">
                  <c:v>0.42633395651068645</c:v>
                </c:pt>
                <c:pt idx="43">
                  <c:v>0.49684218573651417</c:v>
                </c:pt>
                <c:pt idx="44">
                  <c:v>0.57795445624432662</c:v>
                </c:pt>
                <c:pt idx="45">
                  <c:v>0.67108168060239903</c:v>
                </c:pt>
                <c:pt idx="46">
                  <c:v>0.77779252340629446</c:v>
                </c:pt>
                <c:pt idx="47">
                  <c:v>0.89982645776916592</c:v>
                </c:pt>
                <c:pt idx="48">
                  <c:v>1.0391072310147882</c:v>
                </c:pt>
                <c:pt idx="49">
                  <c:v>1.1977566458517319</c:v>
                </c:pt>
                <c:pt idx="50">
                  <c:v>1.3781085442013352</c:v>
                </c:pt>
                <c:pt idx="51">
                  <c:v>1.5827228604902617</c:v>
                </c:pt>
                <c:pt idx="52">
                  <c:v>1.8143995898238487</c:v>
                </c:pt>
                <c:pt idx="53">
                  <c:v>2.0761924942143248</c:v>
                </c:pt>
                <c:pt idx="54">
                  <c:v>2.3714223471947098</c:v>
                </c:pt>
                <c:pt idx="55">
                  <c:v>2.703689494083684</c:v>
                </c:pt>
                <c:pt idx="56">
                  <c:v>3.0768854821961358</c:v>
                </c:pt>
                <c:pt idx="57">
                  <c:v>3.4952034927261479</c:v>
                </c:pt>
                <c:pt idx="58">
                  <c:v>3.9631472847597311</c:v>
                </c:pt>
                <c:pt idx="59">
                  <c:v>4.4855383416975885</c:v>
                </c:pt>
                <c:pt idx="60">
                  <c:v>5.0675208926172983</c:v>
                </c:pt>
                <c:pt idx="61">
                  <c:v>5.7145644657796941</c:v>
                </c:pt>
                <c:pt idx="62">
                  <c:v>6.4324636196047793</c:v>
                </c:pt>
                <c:pt idx="63">
                  <c:v>7.2273344883556403</c:v>
                </c:pt>
                <c:pt idx="64">
                  <c:v>8.1056077763731107</c:v>
                </c:pt>
                <c:pt idx="65">
                  <c:v>9.0740178365134696</c:v>
                </c:pt>
                <c:pt idx="66">
                  <c:v>10.139587476031261</c:v>
                </c:pt>
                <c:pt idx="67">
                  <c:v>11.309608147378187</c:v>
                </c:pt>
                <c:pt idx="68">
                  <c:v>12.591615202402249</c:v>
                </c:pt>
                <c:pt idx="69">
                  <c:v>13.993357917105094</c:v>
                </c:pt>
                <c:pt idx="70">
                  <c:v>15.522764030609856</c:v>
                </c:pt>
                <c:pt idx="71">
                  <c:v>17.187898586506936</c:v>
                </c:pt>
                <c:pt idx="72">
                  <c:v>18.996916917857032</c:v>
                </c:pt>
                <c:pt idx="73">
                  <c:v>20.95801167821903</c:v>
                </c:pt>
                <c:pt idx="74">
                  <c:v>23.07935389062964</c:v>
                </c:pt>
                <c:pt idx="75">
                  <c:v>25.369028063812017</c:v>
                </c:pt>
                <c:pt idx="76">
                  <c:v>27.834961509415315</c:v>
                </c:pt>
                <c:pt idx="77">
                  <c:v>30.484848085678117</c:v>
                </c:pt>
                <c:pt idx="78">
                  <c:v>33.32606669014649</c:v>
                </c:pt>
                <c:pt idx="79">
                  <c:v>36.365594925126864</c:v>
                </c:pt>
                <c:pt idx="80">
                  <c:v>39.609918466417106</c:v>
                </c:pt>
                <c:pt idx="81">
                  <c:v>43.064936771365403</c:v>
                </c:pt>
                <c:pt idx="82">
                  <c:v>46.735865870933885</c:v>
                </c:pt>
                <c:pt idx="83">
                  <c:v>50.627139095720906</c:v>
                </c:pt>
                <c:pt idx="84">
                  <c:v>54.74230668880093</c:v>
                </c:pt>
                <c:pt idx="85">
                  <c:v>59.083935354669933</c:v>
                </c:pt>
                <c:pt idx="86">
                  <c:v>63.653508883024891</c:v>
                </c:pt>
                <c:pt idx="87">
                  <c:v>68.451331065453203</c:v>
                </c:pt>
                <c:pt idx="88">
                  <c:v>73.476432190019125</c:v>
                </c:pt>
                <c:pt idx="89">
                  <c:v>78.72648045244209</c:v>
                </c:pt>
                <c:pt idx="90">
                  <c:v>84.197699658978038</c:v>
                </c:pt>
                <c:pt idx="91">
                  <c:v>89.884794615456897</c:v>
                </c:pt>
                <c:pt idx="92">
                  <c:v>95.780885596281109</c:v>
                </c:pt>
                <c:pt idx="93">
                  <c:v>101.87745326496463</c:v>
                </c:pt>
                <c:pt idx="94">
                  <c:v>108.16429537453415</c:v>
                </c:pt>
                <c:pt idx="95">
                  <c:v>114.62949650846534</c:v>
                </c:pt>
                <c:pt idx="96">
                  <c:v>121.25941203298215</c:v>
                </c:pt>
                <c:pt idx="97">
                  <c:v>128.0386673179415</c:v>
                </c:pt>
                <c:pt idx="98">
                  <c:v>134.9501731464739</c:v>
                </c:pt>
                <c:pt idx="99">
                  <c:v>141.97515807576056</c:v>
                </c:pt>
                <c:pt idx="100">
                  <c:v>149.09321833231149</c:v>
                </c:pt>
                <c:pt idx="101">
                  <c:v>156.2823856252565</c:v>
                </c:pt>
                <c:pt idx="102">
                  <c:v>163.51921305109184</c:v>
                </c:pt>
                <c:pt idx="103">
                  <c:v>170.77887903092375</c:v>
                </c:pt>
                <c:pt idx="104">
                  <c:v>178.03530898578813</c:v>
                </c:pt>
                <c:pt idx="105">
                  <c:v>185.26131420848364</c:v>
                </c:pt>
                <c:pt idx="106">
                  <c:v>192.42874714255348</c:v>
                </c:pt>
                <c:pt idx="107">
                  <c:v>199.50867203002875</c:v>
                </c:pt>
                <c:pt idx="108">
                  <c:v>206.47154964692692</c:v>
                </c:pt>
                <c:pt idx="109">
                  <c:v>213.28743461148628</c:v>
                </c:pt>
                <c:pt idx="110">
                  <c:v>219.92618352902485</c:v>
                </c:pt>
                <c:pt idx="111">
                  <c:v>226.35767203530844</c:v>
                </c:pt>
                <c:pt idx="112">
                  <c:v>232.55201861824588</c:v>
                </c:pt>
                <c:pt idx="113">
                  <c:v>238.47981294252301</c:v>
                </c:pt>
                <c:pt idx="114">
                  <c:v>244.1123462748219</c:v>
                </c:pt>
                <c:pt idx="115">
                  <c:v>249.4218415117017</c:v>
                </c:pt>
                <c:pt idx="116">
                  <c:v>254.38168025215955</c:v>
                </c:pt>
                <c:pt idx="117">
                  <c:v>258.96662433157525</c:v>
                </c:pt>
                <c:pt idx="118">
                  <c:v>263.15302924715564</c:v>
                </c:pt>
                <c:pt idx="119">
                  <c:v>266.91904695601272</c:v>
                </c:pt>
                <c:pt idx="120">
                  <c:v>270.24481561586185</c:v>
                </c:pt>
                <c:pt idx="121">
                  <c:v>273.11263396532581</c:v>
                </c:pt>
                <c:pt idx="122">
                  <c:v>275.50711820306742</c:v>
                </c:pt>
                <c:pt idx="123">
                  <c:v>277.41533942044708</c:v>
                </c:pt>
                <c:pt idx="124">
                  <c:v>278.8269398711447</c:v>
                </c:pt>
                <c:pt idx="125">
                  <c:v>279.73422661407574</c:v>
                </c:pt>
                <c:pt idx="126">
                  <c:v>280.13224134547079</c:v>
                </c:pt>
                <c:pt idx="127">
                  <c:v>280.01880553308558</c:v>
                </c:pt>
                <c:pt idx="128">
                  <c:v>279.39454027777094</c:v>
                </c:pt>
                <c:pt idx="129">
                  <c:v>278.26286064900421</c:v>
                </c:pt>
                <c:pt idx="130">
                  <c:v>276.6299445667027</c:v>
                </c:pt>
                <c:pt idx="131">
                  <c:v>274.50467662599061</c:v>
                </c:pt>
                <c:pt idx="132">
                  <c:v>271.89856757968312</c:v>
                </c:pt>
                <c:pt idx="133">
                  <c:v>268.82565049931952</c:v>
                </c:pt>
                <c:pt idx="134">
                  <c:v>265.30235492542357</c:v>
                </c:pt>
                <c:pt idx="135">
                  <c:v>261.34736058592455</c:v>
                </c:pt>
                <c:pt idx="136">
                  <c:v>256.98143250451631</c:v>
                </c:pt>
                <c:pt idx="137">
                  <c:v>252.22723953483191</c:v>
                </c:pt>
                <c:pt idx="138">
                  <c:v>247.10915853732624</c:v>
                </c:pt>
                <c:pt idx="139">
                  <c:v>241.65306656297849</c:v>
                </c:pt>
                <c:pt idx="140">
                  <c:v>235.88612351771883</c:v>
                </c:pt>
                <c:pt idx="141">
                  <c:v>229.83654785375447</c:v>
                </c:pt>
                <c:pt idx="142">
                  <c:v>223.53338786857009</c:v>
                </c:pt>
                <c:pt idx="143">
                  <c:v>217.00629118796311</c:v>
                </c:pt>
                <c:pt idx="144">
                  <c:v>210.28527496853542</c:v>
                </c:pt>
                <c:pt idx="145">
                  <c:v>203.4004992807287</c:v>
                </c:pt>
                <c:pt idx="146">
                  <c:v>196.38204602005356</c:v>
                </c:pt>
                <c:pt idx="147">
                  <c:v>189.2597055582207</c:v>
                </c:pt>
                <c:pt idx="148">
                  <c:v>182.06277317557715</c:v>
                </c:pt>
                <c:pt idx="149">
                  <c:v>174.81985712645707</c:v>
                </c:pt>
                <c:pt idx="150">
                  <c:v>167.55869997682012</c:v>
                </c:pt>
                <c:pt idx="151">
                  <c:v>160.306014627411</c:v>
                </c:pt>
                <c:pt idx="152">
                  <c:v>153.08733619649473</c:v>
                </c:pt>
                <c:pt idx="153">
                  <c:v>145.92689069031559</c:v>
                </c:pt>
                <c:pt idx="154">
                  <c:v>138.84748114105327</c:v>
                </c:pt>
                <c:pt idx="155">
                  <c:v>131.87039164327274</c:v>
                </c:pt>
                <c:pt idx="156">
                  <c:v>125.01530947788922</c:v>
                </c:pt>
                <c:pt idx="157">
                  <c:v>118.30026527788186</c:v>
                </c:pt>
                <c:pt idx="158">
                  <c:v>111.74159096779213</c:v>
                </c:pt>
                <c:pt idx="159">
                  <c:v>105.35389500232142</c:v>
                </c:pt>
                <c:pt idx="160">
                  <c:v>99.150054238747501</c:v>
                </c:pt>
                <c:pt idx="161">
                  <c:v>93.141221608575435</c:v>
                </c:pt>
                <c:pt idx="162">
                  <c:v>87.336848604407763</c:v>
                </c:pt>
                <c:pt idx="163">
                  <c:v>81.744721471593053</c:v>
                </c:pt>
                <c:pt idx="164">
                  <c:v>76.371009891352742</c:v>
                </c:pt>
                <c:pt idx="165">
                  <c:v>71.220326861533891</c:v>
                </c:pt>
                <c:pt idx="166">
                  <c:v>66.295798424546334</c:v>
                </c:pt>
                <c:pt idx="167">
                  <c:v>61.599141859441794</c:v>
                </c:pt>
                <c:pt idx="168">
                  <c:v>57.130750939830826</c:v>
                </c:pt>
                <c:pt idx="169">
                  <c:v>52.889786870826718</c:v>
                </c:pt>
                <c:pt idx="170">
                  <c:v>48.874273543197575</c:v>
                </c:pt>
                <c:pt idx="171">
                  <c:v>45.081195788382665</c:v>
                </c:pt>
                <c:pt idx="172">
                  <c:v>41.506599377051423</c:v>
                </c:pt>
                <c:pt idx="173">
                  <c:v>38.145691577287174</c:v>
                </c:pt>
                <c:pt idx="174">
                  <c:v>34.992941172084436</c:v>
                </c:pt>
                <c:pt idx="175">
                  <c:v>32.042176928737035</c:v>
                </c:pt>
                <c:pt idx="176">
                  <c:v>29.286683612531036</c:v>
                </c:pt>
                <c:pt idx="177">
                  <c:v>26.719294740982924</c:v>
                </c:pt>
                <c:pt idx="178">
                  <c:v>24.332481382098507</c:v>
                </c:pt>
                <c:pt idx="179">
                  <c:v>22.118436407440246</c:v>
                </c:pt>
                <c:pt idx="180">
                  <c:v>20.069153717365626</c:v>
                </c:pt>
                <c:pt idx="181">
                  <c:v>18.176502059904756</c:v>
                </c:pt>
                <c:pt idx="182">
                  <c:v>16.432293164394995</c:v>
                </c:pt>
                <c:pt idx="183">
                  <c:v>14.828344005987606</c:v>
                </c:pt>
                <c:pt idx="184">
                  <c:v>13.356533105476343</c:v>
                </c:pt>
                <c:pt idx="185">
                  <c:v>12.008850850425626</c:v>
                </c:pt>
                <c:pt idx="186">
                  <c:v>10.777443897573086</c:v>
                </c:pt>
                <c:pt idx="187">
                  <c:v>9.6546537821643295</c:v>
                </c:pt>
                <c:pt idx="188">
                  <c:v>8.6330499175047457</c:v>
                </c:pt>
                <c:pt idx="189">
                  <c:v>7.7054572175420555</c:v>
                </c:pt>
                <c:pt idx="190">
                  <c:v>6.8649786156367938</c:v>
                </c:pt>
                <c:pt idx="191">
                  <c:v>6.1050127863323009</c:v>
                </c:pt>
                <c:pt idx="192">
                  <c:v>5.4192674016961933</c:v>
                </c:pt>
                <c:pt idx="193">
                  <c:v>4.801768271985587</c:v>
                </c:pt>
                <c:pt idx="194">
                  <c:v>4.2468647314529351</c:v>
                </c:pt>
                <c:pt idx="195">
                  <c:v>3.7492316351875683</c:v>
                </c:pt>
                <c:pt idx="196">
                  <c:v>3.3038683322243609</c:v>
                </c:pt>
                <c:pt idx="197">
                  <c:v>2.9060949746129943</c:v>
                </c:pt>
                <c:pt idx="198">
                  <c:v>2.5515465123320555</c:v>
                </c:pt>
                <c:pt idx="199">
                  <c:v>2.23616471038908</c:v>
                </c:pt>
                <c:pt idx="200">
                  <c:v>1.956188508010144</c:v>
                </c:pt>
                <c:pt idx="201">
                  <c:v>1.7081430209012487</c:v>
                </c:pt>
                <c:pt idx="202">
                  <c:v>1.4888274668721873</c:v>
                </c:pt>
                <c:pt idx="203">
                  <c:v>1.2953022731612649</c:v>
                </c:pt>
                <c:pt idx="204">
                  <c:v>1.1248756010192433</c:v>
                </c:pt>
                <c:pt idx="205">
                  <c:v>0.9750895000628107</c:v>
                </c:pt>
                <c:pt idx="206">
                  <c:v>0.84370588187470019</c:v>
                </c:pt>
                <c:pt idx="207">
                  <c:v>0.72869247972783813</c:v>
                </c:pt>
                <c:pt idx="208">
                  <c:v>0.62820893941857492</c:v>
                </c:pt>
                <c:pt idx="209">
                  <c:v>0.5405931652202427</c:v>
                </c:pt>
                <c:pt idx="210">
                  <c:v>0.46434802515304219</c:v>
                </c:pt>
                <c:pt idx="211">
                  <c:v>0.39812850125196647</c:v>
                </c:pt>
                <c:pt idx="212">
                  <c:v>0.34072935332269338</c:v>
                </c:pt>
                <c:pt idx="213">
                  <c:v>0.29107334904854898</c:v>
                </c:pt>
                <c:pt idx="214">
                  <c:v>0.24820009908758409</c:v>
                </c:pt>
                <c:pt idx="215">
                  <c:v>0.21125552312707688</c:v>
                </c:pt>
                <c:pt idx="216">
                  <c:v>0.17948196164271352</c:v>
                </c:pt>
                <c:pt idx="217">
                  <c:v>0.15220893833719673</c:v>
                </c:pt>
                <c:pt idx="218">
                  <c:v>0.12884456982211231</c:v>
                </c:pt>
                <c:pt idx="219">
                  <c:v>0.10886761199713332</c:v>
                </c:pt>
                <c:pt idx="220">
                  <c:v>9.1820126681786171E-2</c:v>
                </c:pt>
                <c:pt idx="221">
                  <c:v>7.730074726809584E-2</c:v>
                </c:pt>
                <c:pt idx="222">
                  <c:v>6.4958518399990589E-2</c:v>
                </c:pt>
                <c:pt idx="223">
                  <c:v>5.4487281836673028E-2</c:v>
                </c:pt>
                <c:pt idx="224">
                  <c:v>4.5620578629310259E-2</c:v>
                </c:pt>
                <c:pt idx="225">
                  <c:v>3.8127036433274558E-2</c:v>
                </c:pt>
                <c:pt idx="226">
                  <c:v>3.1806210094719928E-2</c:v>
                </c:pt>
                <c:pt idx="227">
                  <c:v>2.6484843505245562E-2</c:v>
                </c:pt>
                <c:pt idx="228">
                  <c:v>2.2013521022542486E-2</c:v>
                </c:pt>
                <c:pt idx="229">
                  <c:v>1.826367743315474E-2</c:v>
                </c:pt>
                <c:pt idx="230">
                  <c:v>1.5124936413205311E-2</c:v>
                </c:pt>
                <c:pt idx="231">
                  <c:v>1.2502748658373138E-2</c:v>
                </c:pt>
                <c:pt idx="232">
                  <c:v>1.0316302249266813E-2</c:v>
                </c:pt>
                <c:pt idx="233">
                  <c:v>8.4966793410479659E-3</c:v>
                </c:pt>
                <c:pt idx="234">
                  <c:v>6.985234869830468E-3</c:v>
                </c:pt>
                <c:pt idx="235">
                  <c:v>5.732174619831395E-3</c:v>
                </c:pt>
                <c:pt idx="236">
                  <c:v>4.6953116562667742E-3</c:v>
                </c:pt>
                <c:pt idx="237">
                  <c:v>3.8389817769488958E-3</c:v>
                </c:pt>
                <c:pt idx="238">
                  <c:v>3.1331002462074804E-3</c:v>
                </c:pt>
                <c:pt idx="239">
                  <c:v>2.5523436317585963E-3</c:v>
                </c:pt>
                <c:pt idx="240">
                  <c:v>2.0754420544257311E-3</c:v>
                </c:pt>
                <c:pt idx="241">
                  <c:v>1.684568572668702E-3</c:v>
                </c:pt>
                <c:pt idx="242">
                  <c:v>1.3648137517643544E-3</c:v>
                </c:pt>
                <c:pt idx="243">
                  <c:v>1.1037347069332119E-3</c:v>
                </c:pt>
                <c:pt idx="244">
                  <c:v>8.9096905898722594E-4</c:v>
                </c:pt>
                <c:pt idx="245">
                  <c:v>7.1790529987066434E-4</c:v>
                </c:pt>
                <c:pt idx="246">
                  <c:v>5.7740203533075208E-4</c:v>
                </c:pt>
                <c:pt idx="247">
                  <c:v>4.6354945544048519E-4</c:v>
                </c:pt>
                <c:pt idx="248">
                  <c:v>3.7146718428915246E-4</c:v>
                </c:pt>
                <c:pt idx="249">
                  <c:v>2.9713338213694285E-4</c:v>
                </c:pt>
                <c:pt idx="250">
                  <c:v>2.3724062129526475E-4</c:v>
                </c:pt>
                <c:pt idx="251">
                  <c:v>1.8907463596938611E-4</c:v>
                </c:pt>
                <c:pt idx="252">
                  <c:v>1.5041256138876978E-4</c:v>
                </c:pt>
                <c:pt idx="253">
                  <c:v>1.1943773389099646E-4</c:v>
                </c:pt>
                <c:pt idx="254">
                  <c:v>9.466852631909281E-5</c:v>
                </c:pt>
                <c:pt idx="255">
                  <c:v>7.4899047062367501E-5</c:v>
                </c:pt>
                <c:pt idx="256">
                  <c:v>5.9149841018448364E-5</c:v>
                </c:pt>
                <c:pt idx="257">
                  <c:v>4.6627001214866396E-5</c:v>
                </c:pt>
                <c:pt idx="258">
                  <c:v>3.6688334933481108E-5</c:v>
                </c:pt>
                <c:pt idx="259">
                  <c:v>2.8815431884627597E-5</c:v>
                </c:pt>
                <c:pt idx="260">
                  <c:v>2.2590657853361733E-5</c:v>
                </c:pt>
                <c:pt idx="261">
                  <c:v>1.7678248594601362E-5</c:v>
                </c:pt>
                <c:pt idx="262">
                  <c:v>1.3808808576877665E-5</c:v>
                </c:pt>
                <c:pt idx="263">
                  <c:v>1.0766630176586605E-5</c:v>
                </c:pt>
                <c:pt idx="264">
                  <c:v>8.3793435360721434E-6</c:v>
                </c:pt>
                <c:pt idx="265">
                  <c:v>6.5094876907107904E-6</c:v>
                </c:pt>
                <c:pt idx="266">
                  <c:v>5.0476616739909067E-6</c:v>
                </c:pt>
                <c:pt idx="267">
                  <c:v>3.906971829962859E-6</c:v>
                </c:pt>
                <c:pt idx="268">
                  <c:v>3.0185400021199674E-6</c:v>
                </c:pt>
                <c:pt idx="269">
                  <c:v>2.3278779416868549E-6</c:v>
                </c:pt>
                <c:pt idx="270">
                  <c:v>1.7919673334639847E-6</c:v>
                </c:pt>
                <c:pt idx="271">
                  <c:v>1.3769132706953507E-6</c:v>
                </c:pt>
                <c:pt idx="272">
                  <c:v>1.0560626832132477E-6</c:v>
                </c:pt>
                <c:pt idx="273">
                  <c:v>8.0849887827071472E-7</c:v>
                </c:pt>
                <c:pt idx="274">
                  <c:v>6.178396281868757E-7</c:v>
                </c:pt>
                <c:pt idx="275">
                  <c:v>4.7127967811967767E-7</c:v>
                </c:pt>
                <c:pt idx="276">
                  <c:v>3.5882961537899126E-7</c:v>
                </c:pt>
                <c:pt idx="277">
                  <c:v>2.7271213283343586E-7</c:v>
                </c:pt>
                <c:pt idx="278">
                  <c:v>2.0688416655078522E-7</c:v>
                </c:pt>
                <c:pt idx="279">
                  <c:v>1.5665947332520297E-7</c:v>
                </c:pt>
                <c:pt idx="280">
                  <c:v>1.1841117319428881E-7</c:v>
                </c:pt>
                <c:pt idx="281">
                  <c:v>8.9337813636316811E-8</c:v>
                </c:pt>
                <c:pt idx="282">
                  <c:v>6.7279781036582232E-8</c:v>
                </c:pt>
                <c:pt idx="283">
                  <c:v>5.0575528860253574E-8</c:v>
                </c:pt>
                <c:pt idx="284">
                  <c:v>3.7949224909112485E-8</c:v>
                </c:pt>
                <c:pt idx="285">
                  <c:v>2.8423136533893191E-8</c:v>
                </c:pt>
                <c:pt idx="286">
                  <c:v>2.1249450615257494E-8</c:v>
                </c:pt>
                <c:pt idx="287">
                  <c:v>1.5857328572402482E-8</c:v>
                </c:pt>
                <c:pt idx="288">
                  <c:v>1.18118781395956E-8</c:v>
                </c:pt>
                <c:pt idx="289">
                  <c:v>8.78242610520387E-9</c:v>
                </c:pt>
                <c:pt idx="290">
                  <c:v>6.5180346485211916E-9</c:v>
                </c:pt>
                <c:pt idx="291">
                  <c:v>4.8286467965842657E-9</c:v>
                </c:pt>
                <c:pt idx="292">
                  <c:v>3.5705969289497658E-9</c:v>
                </c:pt>
                <c:pt idx="293">
                  <c:v>2.6354988380108205E-9</c:v>
                </c:pt>
                <c:pt idx="294">
                  <c:v>1.9417416438709305E-9</c:v>
                </c:pt>
                <c:pt idx="295">
                  <c:v>1.4279949596880236E-9</c:v>
                </c:pt>
                <c:pt idx="296">
                  <c:v>1.0482588026824988E-9</c:v>
                </c:pt>
                <c:pt idx="297">
                  <c:v>7.6809860333150118E-10</c:v>
                </c:pt>
                <c:pt idx="298">
                  <c:v>5.617874675102949E-10</c:v>
                </c:pt>
                <c:pt idx="299">
                  <c:v>4.1014151536770253E-10</c:v>
                </c:pt>
                <c:pt idx="300">
                  <c:v>2.9888356216781626E-10</c:v>
                </c:pt>
                <c:pt idx="301">
                  <c:v>2.1740871211689529E-10</c:v>
                </c:pt>
                <c:pt idx="302">
                  <c:v>1.5785504631734958E-10</c:v>
                </c:pt>
                <c:pt idx="303">
                  <c:v>1.1440542280736632E-10</c:v>
                </c:pt>
                <c:pt idx="304">
                  <c:v>8.2763979561625428E-11</c:v>
                </c:pt>
                <c:pt idx="305">
                  <c:v>5.9764423279192659E-11</c:v>
                </c:pt>
                <c:pt idx="306">
                  <c:v>4.3077522206758911E-11</c:v>
                </c:pt>
                <c:pt idx="307">
                  <c:v>3.0993120933508954E-11</c:v>
                </c:pt>
                <c:pt idx="308">
                  <c:v>2.2258019604147467E-11</c:v>
                </c:pt>
                <c:pt idx="309">
                  <c:v>1.5955644232828083E-11</c:v>
                </c:pt>
                <c:pt idx="310">
                  <c:v>1.1416915365262057E-11</c:v>
                </c:pt>
                <c:pt idx="311">
                  <c:v>8.1543590994465579E-12</c:v>
                </c:pt>
                <c:pt idx="312">
                  <c:v>5.8134976067080002E-12</c:v>
                </c:pt>
                <c:pt idx="313">
                  <c:v>4.1370595947594315E-12</c:v>
                </c:pt>
                <c:pt idx="314">
                  <c:v>2.9386825209858767E-12</c:v>
                </c:pt>
                <c:pt idx="315">
                  <c:v>2.0836279598250531E-12</c:v>
                </c:pt>
                <c:pt idx="316">
                  <c:v>1.4746681385680648E-12</c:v>
                </c:pt>
                <c:pt idx="317">
                  <c:v>1.0417776391558931E-12</c:v>
                </c:pt>
                <c:pt idx="318">
                  <c:v>7.346193772945253E-13</c:v>
                </c:pt>
                <c:pt idx="319">
                  <c:v>5.1707833509414095E-13</c:v>
                </c:pt>
                <c:pt idx="320">
                  <c:v>3.6329290618791265E-13</c:v>
                </c:pt>
                <c:pt idx="321">
                  <c:v>2.5477928090864975E-13</c:v>
                </c:pt>
                <c:pt idx="322">
                  <c:v>1.7835197017857519E-13</c:v>
                </c:pt>
                <c:pt idx="323">
                  <c:v>1.2462303644977018E-13</c:v>
                </c:pt>
                <c:pt idx="324">
                  <c:v>8.6921129274442351E-14</c:v>
                </c:pt>
                <c:pt idx="325">
                  <c:v>6.0514438122987437E-14</c:v>
                </c:pt>
                <c:pt idx="326">
                  <c:v>4.2053220879935921E-14</c:v>
                </c:pt>
                <c:pt idx="327">
                  <c:v>2.9170652062043216E-14</c:v>
                </c:pt>
                <c:pt idx="328">
                  <c:v>2.0197593344362094E-14</c:v>
                </c:pt>
                <c:pt idx="329">
                  <c:v>1.3959174122076168E-14</c:v>
                </c:pt>
                <c:pt idx="330">
                  <c:v>9.6300033674173799E-15</c:v>
                </c:pt>
                <c:pt idx="331">
                  <c:v>6.6313166656593896E-15</c:v>
                </c:pt>
                <c:pt idx="332">
                  <c:v>4.5580565548292151E-15</c:v>
                </c:pt>
                <c:pt idx="333">
                  <c:v>3.1272763856877105E-15</c:v>
                </c:pt>
                <c:pt idx="334">
                  <c:v>2.1417039385195737E-15</c:v>
                </c:pt>
                <c:pt idx="335">
                  <c:v>1.4640611587701822E-15</c:v>
                </c:pt>
                <c:pt idx="336">
                  <c:v>9.9900029532325766E-16</c:v>
                </c:pt>
                <c:pt idx="337">
                  <c:v>6.8042244004941708E-16</c:v>
                </c:pt>
                <c:pt idx="338">
                  <c:v>4.6259214424789557E-16</c:v>
                </c:pt>
                <c:pt idx="339">
                  <c:v>3.1392398043132006E-16</c:v>
                </c:pt>
                <c:pt idx="340">
                  <c:v>2.1264606247880087E-16</c:v>
                </c:pt>
                <c:pt idx="341">
                  <c:v>1.4377944809388315E-16</c:v>
                </c:pt>
                <c:pt idx="342">
                  <c:v>9.7038235941037553E-17</c:v>
                </c:pt>
                <c:pt idx="343">
                  <c:v>6.5372574310703752E-17</c:v>
                </c:pt>
                <c:pt idx="344">
                  <c:v>4.3959717798730086E-17</c:v>
                </c:pt>
                <c:pt idx="345">
                  <c:v>2.9506712016440491E-17</c:v>
                </c:pt>
                <c:pt idx="346">
                  <c:v>1.9769393872507898E-17</c:v>
                </c:pt>
                <c:pt idx="347">
                  <c:v>1.3221249594044275E-17</c:v>
                </c:pt>
                <c:pt idx="348">
                  <c:v>8.8258850702048178E-18</c:v>
                </c:pt>
                <c:pt idx="349">
                  <c:v>5.8809927693786237E-18</c:v>
                </c:pt>
                <c:pt idx="350">
                  <c:v>3.9115567628658722E-18</c:v>
                </c:pt>
                <c:pt idx="351">
                  <c:v>2.5969000949837422E-18</c:v>
                </c:pt>
                <c:pt idx="352">
                  <c:v>1.7209468648049289E-18</c:v>
                </c:pt>
                <c:pt idx="353">
                  <c:v>1.1383774767929544E-18</c:v>
                </c:pt>
                <c:pt idx="354">
                  <c:v>7.5164321481177414E-19</c:v>
                </c:pt>
                <c:pt idx="355">
                  <c:v>4.9538608350013957E-19</c:v>
                </c:pt>
                <c:pt idx="356">
                  <c:v>3.2589858641219131E-19</c:v>
                </c:pt>
                <c:pt idx="357">
                  <c:v>2.1400689461965819E-19</c:v>
                </c:pt>
                <c:pt idx="358">
                  <c:v>1.4027480299834138E-19</c:v>
                </c:pt>
                <c:pt idx="359">
                  <c:v>9.1777914235251642E-20</c:v>
                </c:pt>
                <c:pt idx="360">
                  <c:v>5.9938147149600505E-20</c:v>
                </c:pt>
                <c:pt idx="361">
                  <c:v>3.9072847061286974E-20</c:v>
                </c:pt>
                <c:pt idx="362">
                  <c:v>2.5424558210599614E-20</c:v>
                </c:pt>
                <c:pt idx="363">
                  <c:v>1.6513471707580825E-20</c:v>
                </c:pt>
                <c:pt idx="364">
                  <c:v>1.0706067374234579E-20</c:v>
                </c:pt>
                <c:pt idx="365">
                  <c:v>6.9283237175058766E-21</c:v>
                </c:pt>
                <c:pt idx="366">
                  <c:v>4.4754116130786829E-21</c:v>
                </c:pt>
                <c:pt idx="367">
                  <c:v>2.8856550297383216E-21</c:v>
                </c:pt>
                <c:pt idx="368">
                  <c:v>1.8572161529321737E-21</c:v>
                </c:pt>
                <c:pt idx="369">
                  <c:v>1.1931281900317752E-21</c:v>
                </c:pt>
                <c:pt idx="370">
                  <c:v>7.6510030556472519E-22</c:v>
                </c:pt>
                <c:pt idx="371">
                  <c:v>4.8972949123448226E-22</c:v>
                </c:pt>
                <c:pt idx="372">
                  <c:v>3.1289653512380412E-22</c:v>
                </c:pt>
                <c:pt idx="373">
                  <c:v>1.9955006062205493E-22</c:v>
                </c:pt>
                <c:pt idx="374">
                  <c:v>1.2703096228640043E-22</c:v>
                </c:pt>
                <c:pt idx="375">
                  <c:v>8.0718656676876428E-23</c:v>
                </c:pt>
                <c:pt idx="376">
                  <c:v>5.1197042919141099E-23</c:v>
                </c:pt>
                <c:pt idx="377">
                  <c:v>3.2413239845076076E-23</c:v>
                </c:pt>
                <c:pt idx="378">
                  <c:v>2.0483615835049961E-23</c:v>
                </c:pt>
                <c:pt idx="379">
                  <c:v>1.2921038345527511E-23</c:v>
                </c:pt>
                <c:pt idx="380">
                  <c:v>8.1356980619953554E-24</c:v>
                </c:pt>
                <c:pt idx="381">
                  <c:v>5.113271383544395E-24</c:v>
                </c:pt>
                <c:pt idx="382">
                  <c:v>3.2078162121643476E-24</c:v>
                </c:pt>
                <c:pt idx="383">
                  <c:v>2.0087538703377827E-24</c:v>
                </c:pt>
                <c:pt idx="384">
                  <c:v>1.2555979240180244E-24</c:v>
                </c:pt>
                <c:pt idx="385">
                  <c:v>7.8339548688066042E-25</c:v>
                </c:pt>
                <c:pt idx="386">
                  <c:v>4.8788577451479399E-25</c:v>
                </c:pt>
                <c:pt idx="387">
                  <c:v>3.0329263159353562E-25</c:v>
                </c:pt>
                <c:pt idx="388">
                  <c:v>1.8819677511729645E-25</c:v>
                </c:pt>
                <c:pt idx="389">
                  <c:v>1.1656525253572501E-25</c:v>
                </c:pt>
                <c:pt idx="390">
                  <c:v>7.2066371219488792E-26</c:v>
                </c:pt>
                <c:pt idx="391">
                  <c:v>4.4473654087076129E-26</c:v>
                </c:pt>
                <c:pt idx="392">
                  <c:v>2.739552244725293E-26</c:v>
                </c:pt>
                <c:pt idx="393">
                  <c:v>1.6844688110574806E-26</c:v>
                </c:pt>
                <c:pt idx="394">
                  <c:v>1.0338391520617563E-26</c:v>
                </c:pt>
                <c:pt idx="395">
                  <c:v>6.3335848035628796E-27</c:v>
                </c:pt>
                <c:pt idx="396">
                  <c:v>3.873047457615982E-27</c:v>
                </c:pt>
                <c:pt idx="397">
                  <c:v>2.3640826790804842E-27</c:v>
                </c:pt>
                <c:pt idx="398">
                  <c:v>1.4403867491069595E-27</c:v>
                </c:pt>
                <c:pt idx="399">
                  <c:v>8.7599613015475915E-28</c:v>
                </c:pt>
                <c:pt idx="400">
                  <c:v>5.317798432382321E-28</c:v>
                </c:pt>
                <c:pt idx="401">
                  <c:v>3.2223163103315524E-28</c:v>
                </c:pt>
                <c:pt idx="402">
                  <c:v>1.9489965992248948E-28</c:v>
                </c:pt>
                <c:pt idx="403">
                  <c:v>1.1766860558275089E-28</c:v>
                </c:pt>
                <c:pt idx="404">
                  <c:v>7.0911512120539249E-29</c:v>
                </c:pt>
                <c:pt idx="405">
                  <c:v>4.2655938315112241E-29</c:v>
                </c:pt>
                <c:pt idx="406">
                  <c:v>2.5612316910048594E-29</c:v>
                </c:pt>
                <c:pt idx="407">
                  <c:v>1.5350582069535575E-29</c:v>
                </c:pt>
                <c:pt idx="408">
                  <c:v>9.1834833458678476E-30</c:v>
                </c:pt>
                <c:pt idx="409">
                  <c:v>5.4839899655429543E-30</c:v>
                </c:pt>
                <c:pt idx="410">
                  <c:v>3.2688310457569368E-30</c:v>
                </c:pt>
                <c:pt idx="411">
                  <c:v>1.9448894049142905E-30</c:v>
                </c:pt>
                <c:pt idx="412">
                  <c:v>1.1550584476247899E-30</c:v>
                </c:pt>
                <c:pt idx="413">
                  <c:v>6.8473042388625442E-31</c:v>
                </c:pt>
                <c:pt idx="414">
                  <c:v>4.051743114956989E-31</c:v>
                </c:pt>
                <c:pt idx="415">
                  <c:v>2.3931548164717609E-31</c:v>
                </c:pt>
                <c:pt idx="416">
                  <c:v>1.4109327046904037E-31</c:v>
                </c:pt>
                <c:pt idx="417">
                  <c:v>8.3032558441049161E-32</c:v>
                </c:pt>
                <c:pt idx="418">
                  <c:v>4.8774985977297019E-32</c:v>
                </c:pt>
                <c:pt idx="419">
                  <c:v>2.8599108832889705E-32</c:v>
                </c:pt>
                <c:pt idx="420">
                  <c:v>1.6738420021280879E-32</c:v>
                </c:pt>
                <c:pt idx="421">
                  <c:v>9.7787430918618584E-33</c:v>
                </c:pt>
                <c:pt idx="422">
                  <c:v>5.7024071850330482E-33</c:v>
                </c:pt>
                <c:pt idx="423">
                  <c:v>3.3192504886788658E-33</c:v>
                </c:pt>
                <c:pt idx="424">
                  <c:v>1.9285390822180686E-33</c:v>
                </c:pt>
                <c:pt idx="425">
                  <c:v>1.1184677720530701E-33</c:v>
                </c:pt>
                <c:pt idx="426">
                  <c:v>6.4747815255773579E-34</c:v>
                </c:pt>
                <c:pt idx="427">
                  <c:v>3.7413934097093421E-34</c:v>
                </c:pt>
                <c:pt idx="428">
                  <c:v>2.1579841413803599E-34</c:v>
                </c:pt>
                <c:pt idx="429">
                  <c:v>1.2424237209474825E-34</c:v>
                </c:pt>
                <c:pt idx="430">
                  <c:v>7.1399937916855966E-35</c:v>
                </c:pt>
                <c:pt idx="431">
                  <c:v>4.095741584614183E-35</c:v>
                </c:pt>
                <c:pt idx="432">
                  <c:v>2.3451675427481007E-35</c:v>
                </c:pt>
                <c:pt idx="433">
                  <c:v>1.3403611024809414E-35</c:v>
                </c:pt>
                <c:pt idx="434">
                  <c:v>7.6467408315888629E-36</c:v>
                </c:pt>
                <c:pt idx="435">
                  <c:v>4.3544924299748041E-36</c:v>
                </c:pt>
                <c:pt idx="436">
                  <c:v>2.4751716529217034E-36</c:v>
                </c:pt>
                <c:pt idx="437">
                  <c:v>1.4043641005105833E-36</c:v>
                </c:pt>
                <c:pt idx="438">
                  <c:v>7.9535447612389506E-37</c:v>
                </c:pt>
                <c:pt idx="439">
                  <c:v>4.4962282896463595E-37</c:v>
                </c:pt>
                <c:pt idx="440">
                  <c:v>2.5371292482112501E-37</c:v>
                </c:pt>
                <c:pt idx="441">
                  <c:v>1.429036902531601E-37</c:v>
                </c:pt>
                <c:pt idx="442">
                  <c:v>8.0343530104806559E-38</c:v>
                </c:pt>
                <c:pt idx="443">
                  <c:v>4.5088417138268381E-38</c:v>
                </c:pt>
                <c:pt idx="444">
                  <c:v>2.5257227894050067E-38</c:v>
                </c:pt>
                <c:pt idx="445">
                  <c:v>1.4122545747390817E-38</c:v>
                </c:pt>
                <c:pt idx="446">
                  <c:v>7.8821902201565293E-39</c:v>
                </c:pt>
                <c:pt idx="447">
                  <c:v>4.3912427574448835E-39</c:v>
                </c:pt>
                <c:pt idx="448">
                  <c:v>2.4419377878794876E-39</c:v>
                </c:pt>
                <c:pt idx="449">
                  <c:v>1.3554651567675666E-39</c:v>
                </c:pt>
                <c:pt idx="450">
                  <c:v>7.5101521370399195E-40</c:v>
                </c:pt>
                <c:pt idx="451">
                  <c:v>4.1535144461058852E-40</c:v>
                </c:pt>
                <c:pt idx="452">
                  <c:v>2.2929222552951038E-40</c:v>
                </c:pt>
                <c:pt idx="453">
                  <c:v>1.2634834214966712E-40</c:v>
                </c:pt>
                <c:pt idx="454">
                  <c:v>6.9495451343417118E-41</c:v>
                </c:pt>
                <c:pt idx="455">
                  <c:v>3.8154856604361458E-41</c:v>
                </c:pt>
                <c:pt idx="456">
                  <c:v>2.0909800316643341E-41</c:v>
                </c:pt>
                <c:pt idx="457">
                  <c:v>1.1438170317295016E-41</c:v>
                </c:pt>
                <c:pt idx="458">
                  <c:v>6.2455378755912323E-42</c:v>
                </c:pt>
                <c:pt idx="459">
                  <c:v>3.4040015387466754E-42</c:v>
                </c:pt>
                <c:pt idx="460">
                  <c:v>1.8518945895594633E-42</c:v>
                </c:pt>
                <c:pt idx="461">
                  <c:v>1.005655867532493E-42</c:v>
                </c:pt>
                <c:pt idx="462">
                  <c:v>5.4511625763701248E-43</c:v>
                </c:pt>
                <c:pt idx="463">
                  <c:v>2.9494123293087883E-43</c:v>
                </c:pt>
                <c:pt idx="464">
                  <c:v>1.592899815344018E-43</c:v>
                </c:pt>
                <c:pt idx="465">
                  <c:v>8.5871301702157358E-44</c:v>
                </c:pt>
                <c:pt idx="466">
                  <c:v>4.6207688574791984E-44</c:v>
                </c:pt>
                <c:pt idx="467">
                  <c:v>2.4819158734622493E-44</c:v>
                </c:pt>
                <c:pt idx="468">
                  <c:v>1.3306581019746074E-44</c:v>
                </c:pt>
                <c:pt idx="469">
                  <c:v>7.1211891651809864E-45</c:v>
                </c:pt>
                <c:pt idx="470">
                  <c:v>3.8040408854444611E-45</c:v>
                </c:pt>
                <c:pt idx="471">
                  <c:v>2.0283572258758538E-45</c:v>
                </c:pt>
                <c:pt idx="472">
                  <c:v>1.0795688003117063E-45</c:v>
                </c:pt>
                <c:pt idx="473">
                  <c:v>5.7353882215275238E-46</c:v>
                </c:pt>
                <c:pt idx="474">
                  <c:v>3.0414587392748466E-46</c:v>
                </c:pt>
                <c:pt idx="475">
                  <c:v>1.6099324422149809E-46</c:v>
                </c:pt>
                <c:pt idx="476">
                  <c:v>8.5062861618502507E-47</c:v>
                </c:pt>
                <c:pt idx="477">
                  <c:v>4.4862031857148066E-47</c:v>
                </c:pt>
                <c:pt idx="478">
                  <c:v>2.3616987726068724E-47</c:v>
                </c:pt>
                <c:pt idx="479">
                  <c:v>1.2410140038717912E-47</c:v>
                </c:pt>
                <c:pt idx="480">
                  <c:v>6.5093177855900741E-48</c:v>
                </c:pt>
                <c:pt idx="481">
                  <c:v>3.4080101565123016E-48</c:v>
                </c:pt>
                <c:pt idx="482">
                  <c:v>1.7810368296905541E-48</c:v>
                </c:pt>
                <c:pt idx="483">
                  <c:v>9.2907662570057606E-49</c:v>
                </c:pt>
                <c:pt idx="484">
                  <c:v>4.8376760345117494E-49</c:v>
                </c:pt>
                <c:pt idx="485">
                  <c:v>2.5143668542735386E-49</c:v>
                </c:pt>
                <c:pt idx="486">
                  <c:v>1.3044490421851728E-49</c:v>
                </c:pt>
                <c:pt idx="487">
                  <c:v>6.7551066073891577E-50</c:v>
                </c:pt>
                <c:pt idx="488">
                  <c:v>3.4917561787268996E-50</c:v>
                </c:pt>
                <c:pt idx="489">
                  <c:v>1.8016159876177305E-50</c:v>
                </c:pt>
                <c:pt idx="490">
                  <c:v>9.2787005239166227E-51</c:v>
                </c:pt>
                <c:pt idx="491">
                  <c:v>4.7700035509090735E-51</c:v>
                </c:pt>
                <c:pt idx="492">
                  <c:v>2.4476925202563145E-51</c:v>
                </c:pt>
                <c:pt idx="493">
                  <c:v>1.2537231146748565E-51</c:v>
                </c:pt>
                <c:pt idx="494">
                  <c:v>6.4099260477753945E-52</c:v>
                </c:pt>
                <c:pt idx="495">
                  <c:v>3.2712295371404902E-52</c:v>
                </c:pt>
                <c:pt idx="496">
                  <c:v>1.6663860939568372E-52</c:v>
                </c:pt>
                <c:pt idx="497">
                  <c:v>8.4731883494077648E-53</c:v>
                </c:pt>
                <c:pt idx="498">
                  <c:v>4.3005569371714891E-53</c:v>
                </c:pt>
                <c:pt idx="499">
                  <c:v>2.178758814949347E-53</c:v>
                </c:pt>
                <c:pt idx="500">
                  <c:v>1.1017935519274951E-53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31-41AD-ADB4-080DBD633D19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Nitrogen!$G$14:$G$1115</c:f>
              <c:numCache>
                <c:formatCode>General</c:formatCode>
                <c:ptCount val="1102"/>
                <c:pt idx="0">
                  <c:v>1.670070522153996E-36</c:v>
                </c:pt>
                <c:pt idx="1">
                  <c:v>2.9561677062169112E-36</c:v>
                </c:pt>
                <c:pt idx="2">
                  <c:v>5.2226616373943312E-36</c:v>
                </c:pt>
                <c:pt idx="3">
                  <c:v>9.2092290599072778E-36</c:v>
                </c:pt>
                <c:pt idx="4">
                  <c:v>1.6207768476717644E-35</c:v>
                </c:pt>
                <c:pt idx="5">
                  <c:v>2.8470279913464078E-35</c:v>
                </c:pt>
                <c:pt idx="6">
                  <c:v>4.9914740032419812E-35</c:v>
                </c:pt>
                <c:pt idx="7">
                  <c:v>8.7344276900080164E-35</c:v>
                </c:pt>
                <c:pt idx="8">
                  <c:v>1.5254875153885379E-34</c:v>
                </c:pt>
                <c:pt idx="9">
                  <c:v>2.6592025918553326E-34</c:v>
                </c:pt>
                <c:pt idx="10">
                  <c:v>4.6266085576526739E-34</c:v>
                </c:pt>
                <c:pt idx="11">
                  <c:v>8.0342002453463329E-34</c:v>
                </c:pt>
                <c:pt idx="12">
                  <c:v>1.3924868763264565E-33</c:v>
                </c:pt>
                <c:pt idx="13">
                  <c:v>2.4088409936600759E-33</c:v>
                </c:pt>
                <c:pt idx="14">
                  <c:v>4.159045960969691E-33</c:v>
                </c:pt>
                <c:pt idx="15">
                  <c:v>7.167172706874677E-33</c:v>
                </c:pt>
                <c:pt idx="16">
                  <c:v>1.2327374320822276E-32</c:v>
                </c:pt>
                <c:pt idx="17">
                  <c:v>2.1162250995392724E-32</c:v>
                </c:pt>
                <c:pt idx="18">
                  <c:v>3.6259490914005935E-32</c:v>
                </c:pt>
                <c:pt idx="19">
                  <c:v>6.2008340293375249E-32</c:v>
                </c:pt>
                <c:pt idx="20">
                  <c:v>1.0583932853148631E-31</c:v>
                </c:pt>
                <c:pt idx="21">
                  <c:v>1.8030700864453597E-31</c:v>
                </c:pt>
                <c:pt idx="22">
                  <c:v>3.065820363282689E-31</c:v>
                </c:pt>
                <c:pt idx="23">
                  <c:v>5.2029465495721544E-31</c:v>
                </c:pt>
                <c:pt idx="24">
                  <c:v>8.8129354258014321E-31</c:v>
                </c:pt>
                <c:pt idx="25">
                  <c:v>1.4899111672154447E-30</c:v>
                </c:pt>
                <c:pt idx="26">
                  <c:v>2.5140199885101266E-30</c:v>
                </c:pt>
                <c:pt idx="27">
                  <c:v>4.2339491825274052E-30</c:v>
                </c:pt>
                <c:pt idx="28">
                  <c:v>7.1169041966369487E-30</c:v>
                </c:pt>
                <c:pt idx="29">
                  <c:v>1.1940022959694373E-29</c:v>
                </c:pt>
                <c:pt idx="30">
                  <c:v>1.9993451240866607E-29</c:v>
                </c:pt>
                <c:pt idx="31">
                  <c:v>3.3414805503334377E-29</c:v>
                </c:pt>
                <c:pt idx="32">
                  <c:v>5.5738935588843069E-29</c:v>
                </c:pt>
                <c:pt idx="33">
                  <c:v>9.2799784598978955E-29</c:v>
                </c:pt>
                <c:pt idx="34">
                  <c:v>1.5420690793866649E-28</c:v>
                </c:pt>
                <c:pt idx="35">
                  <c:v>2.5575801561867569E-28</c:v>
                </c:pt>
                <c:pt idx="36">
                  <c:v>4.2337308182936194E-28</c:v>
                </c:pt>
                <c:pt idx="37">
                  <c:v>6.9949689988857308E-28</c:v>
                </c:pt>
                <c:pt idx="38">
                  <c:v>1.1534981700421925E-27</c:v>
                </c:pt>
                <c:pt idx="39">
                  <c:v>1.8985261761457544E-27</c:v>
                </c:pt>
                <c:pt idx="40">
                  <c:v>3.1187806615907142E-27</c:v>
                </c:pt>
                <c:pt idx="41">
                  <c:v>5.113539789606439E-27</c:v>
                </c:pt>
                <c:pt idx="42">
                  <c:v>8.3681028693740444E-27</c:v>
                </c:pt>
                <c:pt idx="43">
                  <c:v>1.3667873316375015E-26</c:v>
                </c:pt>
                <c:pt idx="44">
                  <c:v>2.2281449648663429E-26</c:v>
                </c:pt>
                <c:pt idx="45">
                  <c:v>3.6253880997888041E-26</c:v>
                </c:pt>
                <c:pt idx="46">
                  <c:v>5.8875435211352681E-26</c:v>
                </c:pt>
                <c:pt idx="47">
                  <c:v>9.5429427812248144E-26</c:v>
                </c:pt>
                <c:pt idx="48">
                  <c:v>1.5438285672385245E-25</c:v>
                </c:pt>
                <c:pt idx="49">
                  <c:v>2.4927825148638343E-25</c:v>
                </c:pt>
                <c:pt idx="50">
                  <c:v>4.0173370518049995E-25</c:v>
                </c:pt>
                <c:pt idx="51">
                  <c:v>6.4619071664924526E-25</c:v>
                </c:pt>
                <c:pt idx="52">
                  <c:v>1.0374130874726398E-24</c:v>
                </c:pt>
                <c:pt idx="53">
                  <c:v>1.6623072317555182E-24</c:v>
                </c:pt>
                <c:pt idx="54">
                  <c:v>2.6585169261152373E-24</c:v>
                </c:pt>
                <c:pt idx="55">
                  <c:v>4.2436164952838332E-24</c:v>
                </c:pt>
                <c:pt idx="56">
                  <c:v>6.7608514204486029E-24</c:v>
                </c:pt>
                <c:pt idx="57">
                  <c:v>1.0750662260795854E-23</c:v>
                </c:pt>
                <c:pt idx="58">
                  <c:v>1.7062301377609701E-23</c:v>
                </c:pt>
                <c:pt idx="59">
                  <c:v>2.7027667212283006E-23</c:v>
                </c:pt>
                <c:pt idx="60">
                  <c:v>4.2731494354011537E-23</c:v>
                </c:pt>
                <c:pt idx="61">
                  <c:v>6.7430466191429062E-23</c:v>
                </c:pt>
                <c:pt idx="62">
                  <c:v>1.0620202740244336E-22</c:v>
                </c:pt>
                <c:pt idx="63">
                  <c:v>1.6694676829706963E-22</c:v>
                </c:pt>
                <c:pt idx="64">
                  <c:v>2.6193394822724544E-22</c:v>
                </c:pt>
                <c:pt idx="65">
                  <c:v>4.1017966469708812E-22</c:v>
                </c:pt>
                <c:pt idx="66">
                  <c:v>6.4109889144345873E-22</c:v>
                </c:pt>
                <c:pt idx="67">
                  <c:v>1.0001024468962204E-21</c:v>
                </c:pt>
                <c:pt idx="68">
                  <c:v>1.5571574125913113E-21</c:v>
                </c:pt>
                <c:pt idx="69">
                  <c:v>2.4198536930622628E-21</c:v>
                </c:pt>
                <c:pt idx="70">
                  <c:v>3.7533085140412158E-21</c:v>
                </c:pt>
                <c:pt idx="71">
                  <c:v>5.8104261110581479E-21</c:v>
                </c:pt>
                <c:pt idx="72">
                  <c:v>8.9778070087457907E-21</c:v>
                </c:pt>
                <c:pt idx="73">
                  <c:v>1.3845259868727971E-20</c:v>
                </c:pt>
                <c:pt idx="74">
                  <c:v>2.1310837704662762E-20</c:v>
                </c:pt>
                <c:pt idx="75">
                  <c:v>3.273923259859946E-20</c:v>
                </c:pt>
                <c:pt idx="76">
                  <c:v>5.0200152086725408E-20</c:v>
                </c:pt>
                <c:pt idx="77">
                  <c:v>7.6826338258716987E-20</c:v>
                </c:pt>
                <c:pt idx="78">
                  <c:v>1.1735019051937932E-19</c:v>
                </c:pt>
                <c:pt idx="79">
                  <c:v>1.7890646214604469E-19</c:v>
                </c:pt>
                <c:pt idx="80">
                  <c:v>2.7223052459755265E-19</c:v>
                </c:pt>
                <c:pt idx="81">
                  <c:v>4.1344350730145965E-19</c:v>
                </c:pt>
                <c:pt idx="82">
                  <c:v>6.2670635127173629E-19</c:v>
                </c:pt>
                <c:pt idx="83">
                  <c:v>9.4815770717144194E-19</c:v>
                </c:pt>
                <c:pt idx="84">
                  <c:v>1.4317448409880729E-18</c:v>
                </c:pt>
                <c:pt idx="85">
                  <c:v>2.1578399927697149E-18</c:v>
                </c:pt>
                <c:pt idx="86">
                  <c:v>3.2459469126588609E-18</c:v>
                </c:pt>
                <c:pt idx="87">
                  <c:v>4.8734010346239149E-18</c:v>
                </c:pt>
                <c:pt idx="88">
                  <c:v>7.3028344124445179E-18</c:v>
                </c:pt>
                <c:pt idx="89">
                  <c:v>1.0922431238547983E-17</c:v>
                </c:pt>
                <c:pt idx="90">
                  <c:v>1.6304810249704735E-17</c:v>
                </c:pt>
                <c:pt idx="91">
                  <c:v>2.4292977189938344E-17</c:v>
                </c:pt>
                <c:pt idx="92">
                  <c:v>3.6125536000609418E-17</c:v>
                </c:pt>
                <c:pt idx="93">
                  <c:v>5.3618717306880182E-17</c:v>
                </c:pt>
                <c:pt idx="94">
                  <c:v>7.9430464991910052E-17</c:v>
                </c:pt>
                <c:pt idx="95">
                  <c:v>1.1744278820412303E-16</c:v>
                </c:pt>
                <c:pt idx="96">
                  <c:v>1.7331420736700213E-16</c:v>
                </c:pt>
                <c:pt idx="97">
                  <c:v>2.5527632618293287E-16</c:v>
                </c:pt>
                <c:pt idx="98">
                  <c:v>3.7528005238681936E-16</c:v>
                </c:pt>
                <c:pt idx="99">
                  <c:v>5.5064155601353266E-16</c:v>
                </c:pt>
                <c:pt idx="100">
                  <c:v>8.0640098714509648E-16</c:v>
                </c:pt>
                <c:pt idx="101">
                  <c:v>1.178695651781707E-15</c:v>
                </c:pt>
                <c:pt idx="102">
                  <c:v>1.7195740232664047E-15</c:v>
                </c:pt>
                <c:pt idx="103">
                  <c:v>2.5038518809346115E-15</c:v>
                </c:pt>
                <c:pt idx="104">
                  <c:v>3.6388567221404344E-15</c:v>
                </c:pt>
                <c:pt idx="105">
                  <c:v>5.2782486029471019E-15</c:v>
                </c:pt>
                <c:pt idx="106">
                  <c:v>7.6415822281042412E-15</c:v>
                </c:pt>
                <c:pt idx="107">
                  <c:v>1.1041937988093064E-14</c:v>
                </c:pt>
                <c:pt idx="108">
                  <c:v>1.5924869444291227E-14</c:v>
                </c:pt>
                <c:pt idx="109">
                  <c:v>2.2923188257910404E-14</c:v>
                </c:pt>
                <c:pt idx="110">
                  <c:v>3.2933866848632754E-14</c:v>
                </c:pt>
                <c:pt idx="111">
                  <c:v>4.7225764085437363E-14</c:v>
                </c:pt>
                <c:pt idx="112">
                  <c:v>6.7590214543655021E-14</c:v>
                </c:pt>
                <c:pt idx="113">
                  <c:v>9.6551098747267571E-14</c:v>
                </c:pt>
                <c:pt idx="114">
                  <c:v>1.3765727859289192E-13</c:v>
                </c:pt>
                <c:pt idx="115">
                  <c:v>1.9588884358592711E-13</c:v>
                </c:pt>
                <c:pt idx="116">
                  <c:v>2.7822028363496715E-13</c:v>
                </c:pt>
                <c:pt idx="117">
                  <c:v>3.94399575981551E-13</c:v>
                </c:pt>
                <c:pt idx="118">
                  <c:v>5.580237116088899E-13</c:v>
                </c:pt>
                <c:pt idx="119">
                  <c:v>7.8802034685599232E-13</c:v>
                </c:pt>
                <c:pt idx="120">
                  <c:v>1.11068465742424E-12</c:v>
                </c:pt>
                <c:pt idx="121">
                  <c:v>1.562473563516597E-12</c:v>
                </c:pt>
                <c:pt idx="122">
                  <c:v>2.193830888595786E-12</c:v>
                </c:pt>
                <c:pt idx="123">
                  <c:v>3.0744128003644203E-12</c:v>
                </c:pt>
                <c:pt idx="124">
                  <c:v>4.300211101961203E-12</c:v>
                </c:pt>
                <c:pt idx="125">
                  <c:v>6.0032431811715574E-12</c:v>
                </c:pt>
                <c:pt idx="126">
                  <c:v>8.3647055956774075E-12</c:v>
                </c:pt>
                <c:pt idx="127">
                  <c:v>1.1632791597740532E-11</c:v>
                </c:pt>
                <c:pt idx="128">
                  <c:v>1.6146775205414314E-11</c:v>
                </c:pt>
                <c:pt idx="129">
                  <c:v>2.2369496767934272E-11</c:v>
                </c:pt>
                <c:pt idx="130">
                  <c:v>3.0931087743622256E-11</c:v>
                </c:pt>
                <c:pt idx="131">
                  <c:v>4.2687698005967403E-11</c:v>
                </c:pt>
                <c:pt idx="132">
                  <c:v>5.8800205210955188E-11</c:v>
                </c:pt>
                <c:pt idx="133">
                  <c:v>8.0839480090592536E-11</c:v>
                </c:pt>
                <c:pt idx="134">
                  <c:v>1.109268665997538E-10</c:v>
                </c:pt>
                <c:pt idx="135">
                  <c:v>1.5192125622693039E-10</c:v>
                </c:pt>
                <c:pt idx="136">
                  <c:v>2.0766767662575654E-10</c:v>
                </c:pt>
                <c:pt idx="137">
                  <c:v>2.8332691247578655E-10</c:v>
                </c:pt>
                <c:pt idx="138">
                  <c:v>3.8581163231852088E-10</c:v>
                </c:pt>
                <c:pt idx="139">
                  <c:v>5.2436219159661096E-10</c:v>
                </c:pt>
                <c:pt idx="140">
                  <c:v>7.1130520395139228E-10</c:v>
                </c:pt>
                <c:pt idx="141">
                  <c:v>9.6305073237260488E-10</c:v>
                </c:pt>
                <c:pt idx="142">
                  <c:v>1.3014003206017098E-9</c:v>
                </c:pt>
                <c:pt idx="143">
                  <c:v>1.755259032811302E-9</c:v>
                </c:pt>
                <c:pt idx="144">
                  <c:v>2.3628714108003113E-9</c:v>
                </c:pt>
                <c:pt idx="145">
                  <c:v>3.1747353103972044E-9</c:v>
                </c:pt>
                <c:pt idx="146">
                  <c:v>4.2573908342527949E-9</c:v>
                </c:pt>
                <c:pt idx="147">
                  <c:v>5.6983363852379616E-9</c:v>
                </c:pt>
                <c:pt idx="148">
                  <c:v>7.6123931348481797E-9</c:v>
                </c:pt>
                <c:pt idx="149">
                  <c:v>1.0149926528370731E-8</c:v>
                </c:pt>
                <c:pt idx="150">
                  <c:v>1.3507443260939658E-8</c:v>
                </c:pt>
                <c:pt idx="151">
                  <c:v>1.7941219890837046E-8</c:v>
                </c:pt>
                <c:pt idx="152">
                  <c:v>2.3784791562709491E-8</c:v>
                </c:pt>
                <c:pt idx="153">
                  <c:v>3.1471344312961066E-8</c:v>
                </c:pt>
                <c:pt idx="154">
                  <c:v>4.1562321999123396E-8</c:v>
                </c:pt>
                <c:pt idx="155">
                  <c:v>5.4783891014175465E-8</c:v>
                </c:pt>
                <c:pt idx="156">
                  <c:v>7.2073317091473932E-8</c:v>
                </c:pt>
                <c:pt idx="157">
                  <c:v>9.4637816122915953E-8</c:v>
                </c:pt>
                <c:pt idx="158">
                  <c:v>1.2402906594882805E-7</c:v>
                </c:pt>
                <c:pt idx="159">
                  <c:v>1.6223733359975657E-7</c:v>
                </c:pt>
                <c:pt idx="160">
                  <c:v>2.1181011238408383E-7</c:v>
                </c:pt>
                <c:pt idx="161">
                  <c:v>2.7600131104539782E-7</c:v>
                </c:pt>
                <c:pt idx="162">
                  <c:v>3.5895843504996919E-7</c:v>
                </c:pt>
                <c:pt idx="163">
                  <c:v>4.659568975526603E-7</c:v>
                </c:pt>
                <c:pt idx="164">
                  <c:v>6.0369265307787247E-7</c:v>
                </c:pt>
                <c:pt idx="165">
                  <c:v>7.8064682879374941E-7</c:v>
                </c:pt>
                <c:pt idx="166">
                  <c:v>1.0075390161369184E-6</c:v>
                </c:pt>
                <c:pt idx="167">
                  <c:v>1.2978894719402925E-6</c:v>
                </c:pt>
                <c:pt idx="168">
                  <c:v>1.6687147704256154E-6</c:v>
                </c:pt>
                <c:pt idx="169">
                  <c:v>2.1413865683264892E-6</c:v>
                </c:pt>
                <c:pt idx="170">
                  <c:v>2.7426892367408014E-6</c:v>
                </c:pt>
                <c:pt idx="171">
                  <c:v>3.506119335958675E-6</c:v>
                </c:pt>
                <c:pt idx="172">
                  <c:v>4.4734784467819202E-6</c:v>
                </c:pt>
                <c:pt idx="173">
                  <c:v>5.696820930233979E-6</c:v>
                </c:pt>
                <c:pt idx="174">
                  <c:v>7.2408299995022773E-6</c:v>
                </c:pt>
                <c:pt idx="175">
                  <c:v>9.1857093127438803E-6</c:v>
                </c:pt>
                <c:pt idx="176">
                  <c:v>1.1630693420765E-5</c:v>
                </c:pt>
                <c:pt idx="177">
                  <c:v>1.4698299147536861E-5</c:v>
                </c:pt>
                <c:pt idx="178">
                  <c:v>1.8539461691008714E-5</c:v>
                </c:pt>
                <c:pt idx="179">
                  <c:v>2.3339724285212272E-5</c:v>
                </c:pt>
                <c:pt idx="180">
                  <c:v>2.9326679069011062E-5</c:v>
                </c:pt>
                <c:pt idx="181">
                  <c:v>3.6778889796049476E-5</c:v>
                </c:pt>
                <c:pt idx="182">
                  <c:v>4.6036564654947871E-5</c:v>
                </c:pt>
                <c:pt idx="183">
                  <c:v>5.7514290225360914E-5</c:v>
                </c:pt>
                <c:pt idx="184">
                  <c:v>7.1716185969190435E-5</c:v>
                </c:pt>
                <c:pt idx="185">
                  <c:v>8.9253893144809786E-5</c:v>
                </c:pt>
                <c:pt idx="186">
                  <c:v>1.1086787312841228E-4</c:v>
                </c:pt>
                <c:pt idx="187">
                  <c:v>1.3745255831151498E-4</c:v>
                </c:pt>
                <c:pt idx="188">
                  <c:v>1.7008597445982625E-4</c:v>
                </c:pt>
                <c:pt idx="189">
                  <c:v>2.1006453704821104E-4</c:v>
                </c:pt>
                <c:pt idx="190">
                  <c:v>2.5894381598572173E-4</c:v>
                </c:pt>
                <c:pt idx="191">
                  <c:v>3.1858616347689656E-4</c:v>
                </c:pt>
                <c:pt idx="192">
                  <c:v>3.9121620868858649E-4</c:v>
                </c:pt>
                <c:pt idx="193">
                  <c:v>4.7948534029128466E-4</c:v>
                </c:pt>
                <c:pt idx="194">
                  <c:v>5.8654642359674044E-4</c:v>
                </c:pt>
                <c:pt idx="195">
                  <c:v>7.1614013239281035E-4</c:v>
                </c:pt>
                <c:pt idx="196">
                  <c:v>8.7269441593616011E-4</c:v>
                </c:pt>
                <c:pt idx="197">
                  <c:v>1.0614387677943234E-3</c:v>
                </c:pt>
                <c:pt idx="198">
                  <c:v>1.2885351138474414E-3</c:v>
                </c:pt>
                <c:pt idx="199">
                  <c:v>1.5612272899262983E-3</c:v>
                </c:pt>
                <c:pt idx="200">
                  <c:v>1.8880112328479057E-3</c:v>
                </c:pt>
                <c:pt idx="201">
                  <c:v>2.2788281592078918E-3</c:v>
                </c:pt>
                <c:pt idx="202">
                  <c:v>2.7452831507271355E-3</c:v>
                </c:pt>
                <c:pt idx="203">
                  <c:v>3.300891699147115E-3</c:v>
                </c:pt>
                <c:pt idx="204">
                  <c:v>3.9613568830594234E-3</c:v>
                </c:pt>
                <c:pt idx="205">
                  <c:v>4.7448799481117415E-3</c:v>
                </c:pt>
                <c:pt idx="206">
                  <c:v>5.6725071349019692E-3</c:v>
                </c:pt>
                <c:pt idx="207">
                  <c:v>6.7685156387534131E-3</c:v>
                </c:pt>
                <c:pt idx="208">
                  <c:v>8.0608415849967256E-3</c:v>
                </c:pt>
                <c:pt idx="209">
                  <c:v>9.5815528546118068E-3</c:v>
                </c:pt>
                <c:pt idx="210">
                  <c:v>1.1367369489368959E-2</c:v>
                </c:pt>
                <c:pt idx="211">
                  <c:v>1.3460234233312612E-2</c:v>
                </c:pt>
                <c:pt idx="212">
                  <c:v>1.5907935521134932E-2</c:v>
                </c:pt>
                <c:pt idx="213">
                  <c:v>1.8764784890697276E-2</c:v>
                </c:pt>
                <c:pt idx="214">
                  <c:v>2.2092350370541618E-2</c:v>
                </c:pt>
                <c:pt idx="215">
                  <c:v>2.5960246861373149E-2</c:v>
                </c:pt>
                <c:pt idx="216">
                  <c:v>3.0446983886003701E-2</c:v>
                </c:pt>
                <c:pt idx="217">
                  <c:v>3.5640870315141682E-2</c:v>
                </c:pt>
                <c:pt idx="218">
                  <c:v>4.1640974780619039E-2</c:v>
                </c:pt>
                <c:pt idx="219">
                  <c:v>4.8558139456453361E-2</c:v>
                </c:pt>
                <c:pt idx="220">
                  <c:v>5.6516043716769875E-2</c:v>
                </c:pt>
                <c:pt idx="221">
                  <c:v>6.5652312867728449E-2</c:v>
                </c:pt>
                <c:pt idx="222">
                  <c:v>7.6119665695913635E-2</c:v>
                </c:pt>
                <c:pt idx="223">
                  <c:v>8.8087092984287851E-2</c:v>
                </c:pt>
                <c:pt idx="224">
                  <c:v>0.10174105742415414</c:v>
                </c:pt>
                <c:pt idx="225">
                  <c:v>0.11728670350731864</c:v>
                </c:pt>
                <c:pt idx="226">
                  <c:v>0.13494906403524226</c:v>
                </c:pt>
                <c:pt idx="227">
                  <c:v>0.15497424784533295</c:v>
                </c:pt>
                <c:pt idx="228">
                  <c:v>0.17763059125828873</c:v>
                </c:pt>
                <c:pt idx="229">
                  <c:v>0.2032097536207923</c:v>
                </c:pt>
                <c:pt idx="230">
                  <c:v>0.23202773518750933</c:v>
                </c:pt>
                <c:pt idx="231">
                  <c:v>0.26442579350091105</c:v>
                </c:pt>
                <c:pt idx="232">
                  <c:v>0.30077123242652498</c:v>
                </c:pt>
                <c:pt idx="233">
                  <c:v>0.34145803612321185</c:v>
                </c:pt>
                <c:pt idx="234">
                  <c:v>0.38690731856812421</c:v>
                </c:pt>
                <c:pt idx="235">
                  <c:v>0.43756755780103207</c:v>
                </c:pt>
                <c:pt idx="236">
                  <c:v>0.49391458293842078</c:v>
                </c:pt>
                <c:pt idx="237">
                  <c:v>0.55645128123854204</c:v>
                </c:pt>
                <c:pt idx="238">
                  <c:v>0.62570699217585135</c:v>
                </c:pt>
                <c:pt idx="239">
                  <c:v>0.70223655564117138</c:v>
                </c:pt>
                <c:pt idx="240">
                  <c:v>0.78661898210714543</c:v>
                </c:pt>
                <c:pt idx="241">
                  <c:v>0.87945571393172883</c:v>
                </c:pt>
                <c:pt idx="242">
                  <c:v>0.98136844896282649</c:v>
                </c:pt>
                <c:pt idx="243">
                  <c:v>1.0929965003254059</c:v>
                </c:pt>
                <c:pt idx="244">
                  <c:v>1.2149936697170078</c:v>
                </c:pt>
                <c:pt idx="245">
                  <c:v>1.3480246157728784</c:v>
                </c:pt>
                <c:pt idx="246">
                  <c:v>1.4927607040795337</c:v>
                </c:pt>
                <c:pt idx="247">
                  <c:v>1.6498753312069958</c:v>
                </c:pt>
                <c:pt idx="248">
                  <c:v>1.8200387217180269</c:v>
                </c:pt>
                <c:pt idx="249">
                  <c:v>2.0039122044029662</c:v>
                </c:pt>
                <c:pt idx="250">
                  <c:v>2.2021419819891275</c:v>
                </c:pt>
                <c:pt idx="251">
                  <c:v>2.4153524171771026</c:v>
                </c:pt>
                <c:pt idx="252">
                  <c:v>2.6441388669606338</c:v>
                </c:pt>
                <c:pt idx="253">
                  <c:v>2.8890601067345862</c:v>
                </c:pt>
                <c:pt idx="254">
                  <c:v>3.1506303955063251</c:v>
                </c:pt>
                <c:pt idx="255">
                  <c:v>3.4293112433823429</c:v>
                </c:pt>
                <c:pt idx="256">
                  <c:v>3.7255029525411665</c:v>
                </c:pt>
                <c:pt idx="257">
                  <c:v>4.0395360124185355</c:v>
                </c:pt>
                <c:pt idx="258">
                  <c:v>4.3716624391945498</c:v>
                </c:pt>
                <c:pt idx="259">
                  <c:v>4.7220471582523507</c:v>
                </c:pt>
                <c:pt idx="260">
                  <c:v>5.0907595361345699</c:v>
                </c:pt>
                <c:pt idx="261">
                  <c:v>5.4777651752605347</c:v>
                </c:pt>
                <c:pt idx="262">
                  <c:v>5.882918090224206</c:v>
                </c:pt>
                <c:pt idx="263">
                  <c:v>6.3059533885847925</c:v>
                </c:pt>
                <c:pt idx="264">
                  <c:v>6.7464805814874671</c:v>
                </c:pt>
                <c:pt idx="265">
                  <c:v>7.2039776501599535</c:v>
                </c:pt>
                <c:pt idx="266">
                  <c:v>7.6777859929914056</c:v>
                </c:pt>
                <c:pt idx="267">
                  <c:v>8.1671063745782266</c:v>
                </c:pt>
                <c:pt idx="268">
                  <c:v>8.6709959926190479</c:v>
                </c:pt>
                <c:pt idx="269">
                  <c:v>9.1883667707942838</c:v>
                </c:pt>
                <c:pt idx="270">
                  <c:v>9.7179849759070152</c:v>
                </c:pt>
                <c:pt idx="271">
                  <c:v>10.258472245401792</c:v>
                </c:pt>
                <c:pt idx="272">
                  <c:v>10.808308097216619</c:v>
                </c:pt>
                <c:pt idx="273">
                  <c:v>11.365833977747906</c:v>
                </c:pt>
                <c:pt idx="274">
                  <c:v>11.929258885679165</c:v>
                </c:pt>
                <c:pt idx="275">
                  <c:v>12.496666589905514</c:v>
                </c:pt>
                <c:pt idx="276">
                  <c:v>13.066024438878006</c:v>
                </c:pt>
                <c:pt idx="277">
                  <c:v>13.635193736582494</c:v>
                </c:pt>
                <c:pt idx="278">
                  <c:v>14.201941638057081</c:v>
                </c:pt>
                <c:pt idx="279">
                  <c:v>14.763954494008715</c:v>
                </c:pt>
                <c:pt idx="280">
                  <c:v>15.318852551402822</c:v>
                </c:pt>
                <c:pt idx="281">
                  <c:v>15.864205894300841</c:v>
                </c:pt>
                <c:pt idx="282">
                  <c:v>16.397551487699467</c:v>
                </c:pt>
                <c:pt idx="283">
                  <c:v>16.916411166736975</c:v>
                </c:pt>
                <c:pt idx="284">
                  <c:v>17.418310395048035</c:v>
                </c:pt>
                <c:pt idx="285">
                  <c:v>17.900797599494467</c:v>
                </c:pt>
                <c:pt idx="286">
                  <c:v>18.361463874345354</c:v>
                </c:pt>
                <c:pt idx="287">
                  <c:v>18.797962836693053</c:v>
                </c:pt>
                <c:pt idx="288">
                  <c:v>19.208030406525488</c:v>
                </c:pt>
                <c:pt idx="289">
                  <c:v>19.589504279890321</c:v>
                </c:pt>
                <c:pt idx="290">
                  <c:v>19.940342862010088</c:v>
                </c:pt>
                <c:pt idx="291">
                  <c:v>20.258643429171112</c:v>
                </c:pt>
                <c:pt idx="292">
                  <c:v>20.542659293863441</c:v>
                </c:pt>
                <c:pt idx="293">
                  <c:v>20.790815756798509</c:v>
                </c:pt>
                <c:pt idx="294">
                  <c:v>21.001724642157544</c:v>
                </c:pt>
                <c:pt idx="295">
                  <c:v>21.174197228450446</c:v>
                </c:pt>
                <c:pt idx="296">
                  <c:v>21.307255406491802</c:v>
                </c:pt>
                <c:pt idx="297">
                  <c:v>21.400140917989578</c:v>
                </c:pt>
                <c:pt idx="298">
                  <c:v>21.452322552661176</c:v>
                </c:pt>
                <c:pt idx="299">
                  <c:v>21.463501208284928</c:v>
                </c:pt>
                <c:pt idx="300">
                  <c:v>21.433612746281895</c:v>
                </c:pt>
                <c:pt idx="301">
                  <c:v>21.362828604658269</c:v>
                </c:pt>
                <c:pt idx="302">
                  <c:v>21.251554160123085</c:v>
                </c:pt>
                <c:pt idx="303">
                  <c:v>21.100424861275396</c:v>
                </c:pt>
                <c:pt idx="304">
                  <c:v>20.910300184461978</c:v>
                </c:pt>
                <c:pt idx="305">
                  <c:v>20.682255492743792</c:v>
                </c:pt>
                <c:pt idx="306">
                  <c:v>20.417571905856867</c:v>
                </c:pt>
                <c:pt idx="307">
                  <c:v>20.117724314661569</c:v>
                </c:pt>
                <c:pt idx="308">
                  <c:v>19.784367696950909</c:v>
                </c:pt>
                <c:pt idx="309">
                  <c:v>19.419321912174045</c:v>
                </c:pt>
                <c:pt idx="310">
                  <c:v>19.024555170422712</c:v>
                </c:pt>
                <c:pt idx="311">
                  <c:v>18.602166385543796</c:v>
                </c:pt>
                <c:pt idx="312">
                  <c:v>18.154366633351831</c:v>
                </c:pt>
                <c:pt idx="313">
                  <c:v>17.683459943517136</c:v>
                </c:pt>
                <c:pt idx="314">
                  <c:v>17.191823657611305</c:v>
                </c:pt>
                <c:pt idx="315">
                  <c:v>16.681888586203872</c:v>
                </c:pt>
                <c:pt idx="316">
                  <c:v>16.15611919470658</c:v>
                </c:pt>
                <c:pt idx="317">
                  <c:v>15.61699404111333</c:v>
                </c:pt>
                <c:pt idx="318">
                  <c:v>15.066986679102046</c:v>
                </c:pt>
                <c:pt idx="319">
                  <c:v>14.508547227262049</c:v>
                </c:pt>
                <c:pt idx="320">
                  <c:v>13.944084789938412</c:v>
                </c:pt>
                <c:pt idx="321">
                  <c:v>13.375950897802856</c:v>
                </c:pt>
                <c:pt idx="322">
                  <c:v>12.806424116481692</c:v>
                </c:pt>
                <c:pt idx="323">
                  <c:v>12.237695950972661</c:v>
                </c:pt>
                <c:pt idx="324">
                  <c:v>11.671858151291307</c:v>
                </c:pt>
                <c:pt idx="325">
                  <c:v>11.110891502180333</c:v>
                </c:pt>
                <c:pt idx="326">
                  <c:v>10.556656156629643</c:v>
                </c:pt>
                <c:pt idx="327">
                  <c:v>10.010883550150252</c:v>
                </c:pt>
                <c:pt idx="328">
                  <c:v>9.4751699103296776</c:v>
                </c:pt>
                <c:pt idx="329">
                  <c:v>8.9509713546847891</c:v>
                </c:pt>
                <c:pt idx="330">
                  <c:v>8.4396005495334823</c:v>
                </c:pt>
                <c:pt idx="331">
                  <c:v>7.9422248836584997</c:v>
                </c:pt>
                <c:pt idx="332">
                  <c:v>7.4598660934181034</c:v>
                </c:pt>
                <c:pt idx="333">
                  <c:v>6.9934012606207823</c:v>
                </c:pt>
                <c:pt idx="334">
                  <c:v>6.5435650912285706</c:v>
                </c:pt>
                <c:pt idx="335">
                  <c:v>6.1109533718781321</c:v>
                </c:pt>
                <c:pt idx="336">
                  <c:v>5.6960274922373619</c:v>
                </c:pt>
                <c:pt idx="337">
                  <c:v>5.2991199145730361</c:v>
                </c:pt>
                <c:pt idx="338">
                  <c:v>4.9204404673513116</c:v>
                </c:pt>
                <c:pt idx="339">
                  <c:v>4.5600833372964065</c:v>
                </c:pt>
                <c:pt idx="340">
                  <c:v>4.2180346339778927</c:v>
                </c:pt>
                <c:pt idx="341">
                  <c:v>3.8941804024530944</c:v>
                </c:pt>
                <c:pt idx="342">
                  <c:v>3.5883149627218254</c:v>
                </c:pt>
                <c:pt idx="343">
                  <c:v>3.3001494596083791</c:v>
                </c:pt>
                <c:pt idx="344">
                  <c:v>3.029320512622697</c:v>
                </c:pt>
                <c:pt idx="345">
                  <c:v>2.7753988628327626</c:v>
                </c:pt>
                <c:pt idx="346">
                  <c:v>2.5378979218582871</c:v>
                </c:pt>
                <c:pt idx="347">
                  <c:v>2.3162821371093436</c:v>
                </c:pt>
                <c:pt idx="348">
                  <c:v>2.1099750968254063</c:v>
                </c:pt>
                <c:pt idx="349">
                  <c:v>1.9183673082972137</c:v>
                </c:pt>
                <c:pt idx="350">
                  <c:v>1.7408235925654045</c:v>
                </c:pt>
                <c:pt idx="351">
                  <c:v>1.5766900487860351</c:v>
                </c:pt>
                <c:pt idx="352">
                  <c:v>1.4253005511628145</c:v>
                </c:pt>
                <c:pt idx="353">
                  <c:v>1.2859827506806902</c:v>
                </c:pt>
                <c:pt idx="354">
                  <c:v>1.1580635627936073</c:v>
                </c:pt>
                <c:pt idx="355">
                  <c:v>1.0408741305377673</c:v>
                </c:pt>
                <c:pt idx="356">
                  <c:v>0.93375426023041219</c:v>
                </c:pt>
                <c:pt idx="357">
                  <c:v>0.83605633390054024</c:v>
                </c:pt>
                <c:pt idx="358">
                  <c:v>0.74714870880715589</c:v>
                </c:pt>
                <c:pt idx="359">
                  <c:v>0.66641861986001116</c:v>
                </c:pt>
                <c:pt idx="360">
                  <c:v>0.59327460540467747</c:v>
                </c:pt>
                <c:pt idx="361">
                  <c:v>0.5271484807091843</c:v>
                </c:pt>
                <c:pt idx="362">
                  <c:v>0.46749688660578209</c:v>
                </c:pt>
                <c:pt idx="363">
                  <c:v>0.41380244311178915</c:v>
                </c:pt>
                <c:pt idx="364">
                  <c:v>0.36557453954392299</c:v>
                </c:pt>
                <c:pt idx="365">
                  <c:v>0.32234979369981398</c:v>
                </c:pt>
                <c:pt idx="366">
                  <c:v>0.2836922131088524</c:v>
                </c:pt>
                <c:pt idx="367">
                  <c:v>0.24919309131992221</c:v>
                </c:pt>
                <c:pt idx="368">
                  <c:v>0.21847067163695652</c:v>
                </c:pt>
                <c:pt idx="369">
                  <c:v>0.19116960978765371</c:v>
                </c:pt>
                <c:pt idx="370">
                  <c:v>0.16696026572963338</c:v>
                </c:pt>
                <c:pt idx="371">
                  <c:v>0.14553785324921087</c:v>
                </c:pt>
                <c:pt idx="372">
                  <c:v>0.12662147423302339</c:v>
                </c:pt>
                <c:pt idx="373">
                  <c:v>0.10995306255791212</c:v>
                </c:pt>
                <c:pt idx="374">
                  <c:v>9.5296260498929572E-2</c:v>
                </c:pt>
                <c:pt idx="375">
                  <c:v>8.2435248441458428E-2</c:v>
                </c:pt>
                <c:pt idx="376">
                  <c:v>7.1173546551974678E-2</c:v>
                </c:pt>
                <c:pt idx="377">
                  <c:v>6.1332804941506593E-2</c:v>
                </c:pt>
                <c:pt idx="378">
                  <c:v>5.2751596783980302E-2</c:v>
                </c:pt>
                <c:pt idx="379">
                  <c:v>4.5284226853872032E-2</c:v>
                </c:pt>
                <c:pt idx="380">
                  <c:v>3.8799566043449023E-2</c:v>
                </c:pt>
                <c:pt idx="381">
                  <c:v>3.3179920631108036E-2</c:v>
                </c:pt>
                <c:pt idx="382">
                  <c:v>2.8319943407312208E-2</c:v>
                </c:pt>
                <c:pt idx="383">
                  <c:v>2.4125592235216736E-2</c:v>
                </c:pt>
                <c:pt idx="384">
                  <c:v>2.0513140233679811E-2</c:v>
                </c:pt>
                <c:pt idx="385">
                  <c:v>1.7408240521871746E-2</c:v>
                </c:pt>
                <c:pt idx="386">
                  <c:v>1.4745047358057196E-2</c:v>
                </c:pt>
                <c:pt idx="387">
                  <c:v>1.2465394536843323E-2</c:v>
                </c:pt>
                <c:pt idx="388">
                  <c:v>1.0518031071204912E-2</c:v>
                </c:pt>
                <c:pt idx="389">
                  <c:v>8.8579134773374545E-3</c:v>
                </c:pt>
                <c:pt idx="390">
                  <c:v>7.4455533870113862E-3</c:v>
                </c:pt>
                <c:pt idx="391">
                  <c:v>6.2464187299743389E-3</c:v>
                </c:pt>
                <c:pt idx="392">
                  <c:v>5.2303863459650952E-3</c:v>
                </c:pt>
                <c:pt idx="393">
                  <c:v>4.3712435937797722E-3</c:v>
                </c:pt>
                <c:pt idx="394">
                  <c:v>3.6462363130396235E-3</c:v>
                </c:pt>
                <c:pt idx="395">
                  <c:v>3.0356603537790871E-3</c:v>
                </c:pt>
                <c:pt idx="396">
                  <c:v>2.5224938102779851E-3</c:v>
                </c:pt>
                <c:pt idx="397">
                  <c:v>2.0920670696852012E-3</c:v>
                </c:pt>
                <c:pt idx="398">
                  <c:v>1.7317678049256849E-3</c:v>
                </c:pt>
                <c:pt idx="399">
                  <c:v>1.4307780970933017E-3</c:v>
                </c:pt>
                <c:pt idx="400">
                  <c:v>1.1798409581509465E-3</c:v>
                </c:pt>
                <c:pt idx="401">
                  <c:v>9.7105363381768523E-4</c:v>
                </c:pt>
                <c:pt idx="402">
                  <c:v>7.9768519323397116E-4</c:v>
                </c:pt>
                <c:pt idx="403">
                  <c:v>6.5401605145234043E-4</c:v>
                </c:pt>
                <c:pt idx="404">
                  <c:v>5.3519721847735497E-4</c:v>
                </c:pt>
                <c:pt idx="405">
                  <c:v>4.3712722080220897E-4</c:v>
                </c:pt>
                <c:pt idx="406">
                  <c:v>3.5634479495516694E-4</c:v>
                </c:pt>
                <c:pt idx="407">
                  <c:v>2.899356048182357E-4</c:v>
                </c:pt>
                <c:pt idx="408">
                  <c:v>2.3545138331925055E-4</c:v>
                </c:pt>
                <c:pt idx="409">
                  <c:v>1.9084004282227129E-4</c:v>
                </c:pt>
                <c:pt idx="410">
                  <c:v>1.5438543579981783E-4</c:v>
                </c:pt>
                <c:pt idx="411">
                  <c:v>1.2465557734844427E-4</c:v>
                </c:pt>
                <c:pt idx="412">
                  <c:v>1.0045826301856992E-4</c:v>
                </c:pt>
                <c:pt idx="413">
                  <c:v>8.0803128996603796E-5</c:v>
                </c:pt>
                <c:pt idx="414">
                  <c:v>6.4869306678470167E-5</c:v>
                </c:pt>
                <c:pt idx="415">
                  <c:v>5.1977920147807944E-5</c:v>
                </c:pt>
                <c:pt idx="416">
                  <c:v>4.1568763161063796E-5</c:v>
                </c:pt>
                <c:pt idx="417">
                  <c:v>3.3180572224776742E-5</c:v>
                </c:pt>
                <c:pt idx="418">
                  <c:v>2.6434384580950956E-5</c:v>
                </c:pt>
                <c:pt idx="419">
                  <c:v>2.101953481159993E-5</c:v>
                </c:pt>
                <c:pt idx="420">
                  <c:v>1.668190179946855E-5</c:v>
                </c:pt>
                <c:pt idx="421">
                  <c:v>1.3214069420557042E-5</c:v>
                </c:pt>
                <c:pt idx="422">
                  <c:v>1.0447110096323693E-5</c:v>
                </c:pt>
                <c:pt idx="423">
                  <c:v>8.2437406954020487E-6</c:v>
                </c:pt>
                <c:pt idx="424">
                  <c:v>6.4926357330851982E-6</c:v>
                </c:pt>
                <c:pt idx="425">
                  <c:v>5.1037138437782465E-6</c:v>
                </c:pt>
                <c:pt idx="426">
                  <c:v>4.0042405438069165E-6</c:v>
                </c:pt>
                <c:pt idx="427">
                  <c:v>3.1356137827807182E-6</c:v>
                </c:pt>
                <c:pt idx="428">
                  <c:v>2.4507190946617179E-6</c:v>
                </c:pt>
                <c:pt idx="429">
                  <c:v>1.9117586687125165E-6</c:v>
                </c:pt>
                <c:pt idx="430">
                  <c:v>1.4884736998968908E-6</c:v>
                </c:pt>
                <c:pt idx="431">
                  <c:v>1.1566922518177595E-6</c:v>
                </c:pt>
                <c:pt idx="432">
                  <c:v>8.9714584723683235E-7</c:v>
                </c:pt>
                <c:pt idx="433">
                  <c:v>6.9450733944753761E-7</c:v>
                </c:pt>
                <c:pt idx="434">
                  <c:v>5.3661053148434874E-7</c:v>
                </c:pt>
                <c:pt idx="435">
                  <c:v>4.138186959345907E-7</c:v>
                </c:pt>
                <c:pt idx="436">
                  <c:v>3.1851477838018092E-7</c:v>
                </c:pt>
                <c:pt idx="437">
                  <c:v>2.4469079435193433E-7</c:v>
                </c:pt>
                <c:pt idx="438">
                  <c:v>1.8761788588493512E-7</c:v>
                </c:pt>
                <c:pt idx="439">
                  <c:v>1.4358180504387851E-7</c:v>
                </c:pt>
                <c:pt idx="440">
                  <c:v>1.0967133835781933E-7</c:v>
                </c:pt>
                <c:pt idx="441">
                  <c:v>8.3609464454930987E-8</c:v>
                </c:pt>
                <c:pt idx="442">
                  <c:v>6.3618921678653319E-8</c:v>
                </c:pt>
                <c:pt idx="443">
                  <c:v>4.8315416692417234E-8</c:v>
                </c:pt>
                <c:pt idx="444">
                  <c:v>3.6622983297836439E-8</c:v>
                </c:pt>
                <c:pt idx="445">
                  <c:v>2.7707048959424799E-8</c:v>
                </c:pt>
                <c:pt idx="446">
                  <c:v>2.0921623821878497E-8</c:v>
                </c:pt>
                <c:pt idx="447">
                  <c:v>1.5767726190436027E-8</c:v>
                </c:pt>
                <c:pt idx="448">
                  <c:v>1.186072711803041E-8</c:v>
                </c:pt>
                <c:pt idx="449">
                  <c:v>8.9047580182016213E-9</c:v>
                </c:pt>
                <c:pt idx="450">
                  <c:v>6.6726983774373619E-9</c:v>
                </c:pt>
                <c:pt idx="451">
                  <c:v>4.990561704596272E-9</c:v>
                </c:pt>
                <c:pt idx="452">
                  <c:v>3.725340115110049E-9</c:v>
                </c:pt>
                <c:pt idx="453">
                  <c:v>2.7755623774921569E-9</c:v>
                </c:pt>
                <c:pt idx="454">
                  <c:v>2.0639758850359082E-9</c:v>
                </c:pt>
                <c:pt idx="455">
                  <c:v>1.5318872774185656E-9</c:v>
                </c:pt>
                <c:pt idx="456">
                  <c:v>1.1347953917488285E-9</c:v>
                </c:pt>
                <c:pt idx="457">
                  <c:v>8.3902882521175791E-10</c:v>
                </c:pt>
                <c:pt idx="458">
                  <c:v>6.1916266825331576E-10</c:v>
                </c:pt>
                <c:pt idx="459">
                  <c:v>4.5603818501070955E-10</c:v>
                </c:pt>
                <c:pt idx="460">
                  <c:v>3.3524801701503808E-10</c:v>
                </c:pt>
                <c:pt idx="461">
                  <c:v>2.4597999624970219E-10</c:v>
                </c:pt>
                <c:pt idx="462">
                  <c:v>1.8013658580571031E-10</c:v>
                </c:pt>
                <c:pt idx="463">
                  <c:v>1.3166569243916083E-10</c:v>
                </c:pt>
                <c:pt idx="464">
                  <c:v>9.6053211856905444E-11</c:v>
                </c:pt>
                <c:pt idx="465">
                  <c:v>6.9939048455625634E-11</c:v>
                </c:pt>
                <c:pt idx="466">
                  <c:v>5.0827191235883329E-11</c:v>
                </c:pt>
                <c:pt idx="467">
                  <c:v>3.6867277341900633E-11</c:v>
                </c:pt>
                <c:pt idx="468">
                  <c:v>2.6690369427048509E-11</c:v>
                </c:pt>
                <c:pt idx="469">
                  <c:v>1.9285755992812997E-11</c:v>
                </c:pt>
                <c:pt idx="470">
                  <c:v>1.3908724796872227E-11</c:v>
                </c:pt>
                <c:pt idx="471">
                  <c:v>1.0011669955874351E-11</c:v>
                </c:pt>
                <c:pt idx="472">
                  <c:v>7.1927389437161408E-12</c:v>
                </c:pt>
                <c:pt idx="473">
                  <c:v>5.157635372511205E-12</c:v>
                </c:pt>
                <c:pt idx="474">
                  <c:v>3.6912676540562899E-12</c:v>
                </c:pt>
                <c:pt idx="475">
                  <c:v>2.6367502879987881E-12</c:v>
                </c:pt>
                <c:pt idx="476">
                  <c:v>1.8798839106700617E-12</c:v>
                </c:pt>
                <c:pt idx="477">
                  <c:v>1.3377089212851048E-12</c:v>
                </c:pt>
                <c:pt idx="478">
                  <c:v>9.5008132079120092E-13</c:v>
                </c:pt>
                <c:pt idx="479">
                  <c:v>6.7348588729976003E-13</c:v>
                </c:pt>
                <c:pt idx="480">
                  <c:v>4.7650206091478845E-13</c:v>
                </c:pt>
                <c:pt idx="481">
                  <c:v>3.3648803870662336E-13</c:v>
                </c:pt>
                <c:pt idx="482">
                  <c:v>2.3716087387107014E-13</c:v>
                </c:pt>
                <c:pt idx="483">
                  <c:v>1.6683417451151127E-13</c:v>
                </c:pt>
                <c:pt idx="484">
                  <c:v>1.1713739333749012E-13</c:v>
                </c:pt>
                <c:pt idx="485">
                  <c:v>8.2087051751341836E-14</c:v>
                </c:pt>
                <c:pt idx="486">
                  <c:v>5.7414597401447128E-14</c:v>
                </c:pt>
                <c:pt idx="487">
                  <c:v>4.0081000482433031E-14</c:v>
                </c:pt>
                <c:pt idx="488">
                  <c:v>2.792693969201591E-14</c:v>
                </c:pt>
                <c:pt idx="489">
                  <c:v>1.9421228788841711E-14</c:v>
                </c:pt>
                <c:pt idx="490">
                  <c:v>1.3480271071500629E-14</c:v>
                </c:pt>
                <c:pt idx="491">
                  <c:v>9.3387577563267188E-15</c:v>
                </c:pt>
                <c:pt idx="492">
                  <c:v>6.4572582907754659E-15</c:v>
                </c:pt>
                <c:pt idx="493">
                  <c:v>4.4563138594974815E-15</c:v>
                </c:pt>
                <c:pt idx="494">
                  <c:v>3.0695304546156085E-15</c:v>
                </c:pt>
                <c:pt idx="495">
                  <c:v>2.1102634951024208E-15</c:v>
                </c:pt>
                <c:pt idx="496">
                  <c:v>1.4480047603305217E-15</c:v>
                </c:pt>
                <c:pt idx="497">
                  <c:v>9.9168068990155671E-16</c:v>
                </c:pt>
                <c:pt idx="498">
                  <c:v>6.7786355905056477E-16</c:v>
                </c:pt>
                <c:pt idx="499">
                  <c:v>4.6246756818379039E-16</c:v>
                </c:pt>
                <c:pt idx="500">
                  <c:v>3.1491173184085441E-16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31-41AD-ADB4-080DBD633D19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Nitrogen!$H$14:$H$1115</c:f>
              <c:numCache>
                <c:formatCode>General</c:formatCode>
                <c:ptCount val="1102"/>
                <c:pt idx="0">
                  <c:v>1.5091452562205133E-23</c:v>
                </c:pt>
                <c:pt idx="1">
                  <c:v>2.0974855798358051E-23</c:v>
                </c:pt>
                <c:pt idx="2">
                  <c:v>2.9123237491362066E-23</c:v>
                </c:pt>
                <c:pt idx="3">
                  <c:v>4.0397365808260144E-23</c:v>
                </c:pt>
                <c:pt idx="4">
                  <c:v>5.5980808879383071E-23</c:v>
                </c:pt>
                <c:pt idx="5">
                  <c:v>7.749934267909009E-23</c:v>
                </c:pt>
                <c:pt idx="6">
                  <c:v>1.0718391000251169E-22</c:v>
                </c:pt>
                <c:pt idx="7">
                  <c:v>1.4809278477187173E-22</c:v>
                </c:pt>
                <c:pt idx="8">
                  <c:v>2.0441413852801864E-22</c:v>
                </c:pt>
                <c:pt idx="9">
                  <c:v>2.8187768062132081E-22</c:v>
                </c:pt>
                <c:pt idx="10">
                  <c:v>3.8831411294219391E-22</c:v>
                </c:pt>
                <c:pt idx="11">
                  <c:v>5.3441469014880677E-22</c:v>
                </c:pt>
                <c:pt idx="12">
                  <c:v>7.3476139089085588E-22</c:v>
                </c:pt>
                <c:pt idx="13">
                  <c:v>1.0092226637237672E-21</c:v>
                </c:pt>
                <c:pt idx="14">
                  <c:v>1.3848425183682084E-21</c:v>
                </c:pt>
                <c:pt idx="15">
                  <c:v>1.8983946906805438E-21</c:v>
                </c:pt>
                <c:pt idx="16">
                  <c:v>2.5998324451615953E-21</c:v>
                </c:pt>
                <c:pt idx="17">
                  <c:v>3.5569432421110577E-21</c:v>
                </c:pt>
                <c:pt idx="18">
                  <c:v>4.8616225564772793E-21</c:v>
                </c:pt>
                <c:pt idx="19">
                  <c:v>6.6383212978845177E-21</c:v>
                </c:pt>
                <c:pt idx="20">
                  <c:v>9.055408072753623E-21</c:v>
                </c:pt>
                <c:pt idx="21">
                  <c:v>1.2340436192806082E-20</c:v>
                </c:pt>
                <c:pt idx="22">
                  <c:v>1.6800636004923172E-20</c:v>
                </c:pt>
                <c:pt idx="23">
                  <c:v>2.2850392365064406E-20</c:v>
                </c:pt>
                <c:pt idx="24">
                  <c:v>3.1048049921172565E-20</c:v>
                </c:pt>
                <c:pt idx="25">
                  <c:v>4.2145161411226878E-20</c:v>
                </c:pt>
                <c:pt idx="26">
                  <c:v>5.71523170517283E-20</c:v>
                </c:pt>
                <c:pt idx="27">
                  <c:v>7.742704592934847E-20</c:v>
                </c:pt>
                <c:pt idx="28">
                  <c:v>1.0479106761659905E-19</c:v>
                </c:pt>
                <c:pt idx="29">
                  <c:v>1.4168653096596138E-19</c:v>
                </c:pt>
                <c:pt idx="30">
                  <c:v>1.913839865027419E-19</c:v>
                </c:pt>
                <c:pt idx="31">
                  <c:v>2.5825893350282573E-19</c:v>
                </c:pt>
                <c:pt idx="32">
                  <c:v>3.4815916896545067E-19</c:v>
                </c:pt>
                <c:pt idx="33">
                  <c:v>4.6889224287527591E-19</c:v>
                </c:pt>
                <c:pt idx="34">
                  <c:v>6.3087161315408999E-19</c:v>
                </c:pt>
                <c:pt idx="35">
                  <c:v>8.4797227238326519E-19</c:v>
                </c:pt>
                <c:pt idx="36">
                  <c:v>1.1386625683841536E-18</c:v>
                </c:pt>
                <c:pt idx="37">
                  <c:v>1.5274998066794797E-18</c:v>
                </c:pt>
                <c:pt idx="38">
                  <c:v>2.0471044902961089E-18</c:v>
                </c:pt>
                <c:pt idx="39">
                  <c:v>2.7407636457710616E-18</c:v>
                </c:pt>
                <c:pt idx="40">
                  <c:v>3.6658600950721891E-18</c:v>
                </c:pt>
                <c:pt idx="41">
                  <c:v>4.8983849822089961E-18</c:v>
                </c:pt>
                <c:pt idx="42">
                  <c:v>6.538869510346528E-18</c:v>
                </c:pt>
                <c:pt idx="43">
                  <c:v>8.7201740557886958E-18</c:v>
                </c:pt>
                <c:pt idx="44">
                  <c:v>1.1617705512360731E-17</c:v>
                </c:pt>
                <c:pt idx="45">
                  <c:v>1.546280578120766E-17</c:v>
                </c:pt>
                <c:pt idx="46">
                  <c:v>2.0560277193338108E-17</c:v>
                </c:pt>
                <c:pt idx="47">
                  <c:v>2.7311299021602059E-17</c:v>
                </c:pt>
                <c:pt idx="48">
                  <c:v>3.624336193947252E-17</c:v>
                </c:pt>
                <c:pt idx="49">
                  <c:v>4.8049328442941559E-17</c:v>
                </c:pt>
                <c:pt idx="50">
                  <c:v>6.3638347743929497E-17</c:v>
                </c:pt>
                <c:pt idx="51">
                  <c:v>8.4202152923405806E-17</c:v>
                </c:pt>
                <c:pt idx="52">
                  <c:v>1.1130129657406561E-16</c:v>
                </c:pt>
                <c:pt idx="53">
                  <c:v>1.4697720299320314E-16</c:v>
                </c:pt>
                <c:pt idx="54">
                  <c:v>1.9389761200522143E-16</c:v>
                </c:pt>
                <c:pt idx="55">
                  <c:v>2.5554516576972365E-16</c:v>
                </c:pt>
                <c:pt idx="56">
                  <c:v>3.3646167768990864E-16</c:v>
                </c:pt>
                <c:pt idx="57">
                  <c:v>4.4256418956255777E-16</c:v>
                </c:pt>
                <c:pt idx="58">
                  <c:v>5.8155348222354914E-16</c:v>
                </c:pt>
                <c:pt idx="59">
                  <c:v>7.6344152535868308E-16</c:v>
                </c:pt>
                <c:pt idx="60">
                  <c:v>1.0012317746633575E-15</c:v>
                </c:pt>
                <c:pt idx="61">
                  <c:v>1.3117956793256702E-15</c:v>
                </c:pt>
                <c:pt idx="62">
                  <c:v>1.717000792880975E-15</c:v>
                </c:pt>
                <c:pt idx="63">
                  <c:v>2.2451611699177512E-15</c:v>
                </c:pt>
                <c:pt idx="64">
                  <c:v>2.932900141152435E-15</c:v>
                </c:pt>
                <c:pt idx="65">
                  <c:v>3.8275401726674896E-15</c:v>
                </c:pt>
                <c:pt idx="66">
                  <c:v>4.9901656910444617E-15</c:v>
                </c:pt>
                <c:pt idx="67">
                  <c:v>6.4995442000326832E-15</c:v>
                </c:pt>
                <c:pt idx="68">
                  <c:v>8.4571408619400833E-15</c:v>
                </c:pt>
                <c:pt idx="69">
                  <c:v>1.0993524640973537E-14</c:v>
                </c:pt>
                <c:pt idx="70">
                  <c:v>1.4276543446057651E-14</c:v>
                </c:pt>
                <c:pt idx="71">
                  <c:v>1.8521745635754282E-14</c:v>
                </c:pt>
                <c:pt idx="72">
                  <c:v>2.4005650955768074E-14</c:v>
                </c:pt>
                <c:pt idx="73">
                  <c:v>3.1082631940456247E-14</c:v>
                </c:pt>
                <c:pt idx="74">
                  <c:v>4.0206365073205804E-14</c:v>
                </c:pt>
                <c:pt idx="75">
                  <c:v>5.1957059563389034E-14</c:v>
                </c:pt>
                <c:pt idx="76">
                  <c:v>6.707598286183692E-14</c:v>
                </c:pt>
                <c:pt idx="77">
                  <c:v>8.6509191373741726E-14</c:v>
                </c:pt>
                <c:pt idx="78">
                  <c:v>1.1146286125758453E-13</c:v>
                </c:pt>
                <c:pt idx="79">
                  <c:v>1.4347322122350407E-13</c:v>
                </c:pt>
                <c:pt idx="80">
                  <c:v>1.8449484591768902E-13</c:v>
                </c:pt>
                <c:pt idx="81">
                  <c:v>2.3701201054822112E-13</c:v>
                </c:pt>
                <c:pt idx="82">
                  <c:v>3.0417897899540149E-13</c:v>
                </c:pt>
                <c:pt idx="83">
                  <c:v>3.8999655293226831E-13</c:v>
                </c:pt>
                <c:pt idx="84">
                  <c:v>4.9953401508770781E-13</c:v>
                </c:pt>
                <c:pt idx="85">
                  <c:v>6.3920783740047693E-13</c:v>
                </c:pt>
                <c:pt idx="86">
                  <c:v>8.1713129459095674E-13</c:v>
                </c:pt>
                <c:pt idx="87">
                  <c:v>1.0435525481527546E-12</c:v>
                </c:pt>
                <c:pt idx="88">
                  <c:v>1.3314029947039905E-12</c:v>
                </c:pt>
                <c:pt idx="89">
                  <c:v>1.6969828889457085E-12</c:v>
                </c:pt>
                <c:pt idx="90">
                  <c:v>2.1608176780070216E-12</c:v>
                </c:pt>
                <c:pt idx="91">
                  <c:v>2.7487263922551799E-12</c:v>
                </c:pt>
                <c:pt idx="92">
                  <c:v>3.4931531578092729E-12</c:v>
                </c:pt>
                <c:pt idx="93">
                  <c:v>4.4348248289105232E-12</c:v>
                </c:pt>
                <c:pt idx="94">
                  <c:v>5.6248123705088438E-12</c:v>
                </c:pt>
                <c:pt idx="95">
                  <c:v>7.127091541842374E-12</c:v>
                </c:pt>
                <c:pt idx="96">
                  <c:v>9.0217203535106218E-12</c:v>
                </c:pt>
                <c:pt idx="97">
                  <c:v>1.1408777554773627E-11</c:v>
                </c:pt>
                <c:pt idx="98">
                  <c:v>1.4413239093692884E-11</c:v>
                </c:pt>
                <c:pt idx="99">
                  <c:v>1.8191009333320252E-11</c:v>
                </c:pt>
                <c:pt idx="100">
                  <c:v>2.2936372309741761E-11</c:v>
                </c:pt>
                <c:pt idx="101">
                  <c:v>2.8891187292690331E-11</c:v>
                </c:pt>
                <c:pt idx="102">
                  <c:v>3.6356224536848362E-11</c:v>
                </c:pt>
                <c:pt idx="103">
                  <c:v>4.5705123990803916E-11</c:v>
                </c:pt>
                <c:pt idx="104">
                  <c:v>5.7401564991256916E-11</c:v>
                </c:pt>
                <c:pt idx="105">
                  <c:v>7.2020362337110831E-11</c:v>
                </c:pt>
                <c:pt idx="106">
                  <c:v>9.0273358072523256E-11</c:v>
                </c:pt>
                <c:pt idx="107">
                  <c:v>1.1304116411737165E-10</c:v>
                </c:pt>
                <c:pt idx="108">
                  <c:v>1.4141203489772447E-10</c:v>
                </c:pt>
                <c:pt idx="109">
                  <c:v>1.7672941886737296E-10</c:v>
                </c:pt>
                <c:pt idx="110">
                  <c:v>2.2065006220254441E-10</c:v>
                </c:pt>
                <c:pt idx="111">
                  <c:v>2.7521492759456412E-10</c:v>
                </c:pt>
                <c:pt idx="112">
                  <c:v>3.4293565848709722E-10</c:v>
                </c:pt>
                <c:pt idx="113">
                  <c:v>4.2689987914713732E-10</c:v>
                </c:pt>
                <c:pt idx="114">
                  <c:v>5.3089929112664764E-10</c:v>
                </c:pt>
                <c:pt idx="115">
                  <c:v>6.5958532760250589E-10</c:v>
                </c:pt>
                <c:pt idx="116">
                  <c:v>8.1865808311249843E-10</c:v>
                </c:pt>
                <c:pt idx="117">
                  <c:v>1.0150953758798314E-9</c:v>
                </c:pt>
                <c:pt idx="118">
                  <c:v>1.2574301568347569E-9</c:v>
                </c:pt>
                <c:pt idx="119">
                  <c:v>1.5560860929266826E-9</c:v>
                </c:pt>
                <c:pt idx="120">
                  <c:v>1.9237830684056656E-9</c:v>
                </c:pt>
                <c:pt idx="121">
                  <c:v>2.3760266203412893E-9</c:v>
                </c:pt>
                <c:pt idx="122">
                  <c:v>2.9316980165465247E-9</c:v>
                </c:pt>
                <c:pt idx="123">
                  <c:v>3.6137648683281602E-9</c:v>
                </c:pt>
                <c:pt idx="124">
                  <c:v>4.4501359329299076E-9</c:v>
                </c:pt>
                <c:pt idx="125">
                  <c:v>5.474688199189134E-9</c:v>
                </c:pt>
                <c:pt idx="126">
                  <c:v>6.7284995807395043E-9</c:v>
                </c:pt>
                <c:pt idx="127">
                  <c:v>8.2613266962787264E-9</c:v>
                </c:pt>
                <c:pt idx="128">
                  <c:v>1.0133374450503897E-8</c:v>
                </c:pt>
                <c:pt idx="129">
                  <c:v>1.2417412619461247E-8</c:v>
                </c:pt>
                <c:pt idx="130">
                  <c:v>1.5201304595606168E-8</c:v>
                </c:pt>
                <c:pt idx="131">
                  <c:v>1.8591025096424165E-8</c:v>
                </c:pt>
                <c:pt idx="132">
                  <c:v>2.2714257256739326E-8</c:v>
                </c:pt>
                <c:pt idx="133">
                  <c:v>2.7724675420573243E-8</c:v>
                </c:pt>
                <c:pt idx="134">
                  <c:v>3.3807038478445732E-8</c:v>
                </c:pt>
                <c:pt idx="135">
                  <c:v>4.1183240168756269E-8</c:v>
                </c:pt>
                <c:pt idx="136">
                  <c:v>5.0119487841552353E-8</c:v>
                </c:pt>
                <c:pt idx="137">
                  <c:v>6.0934810298517209E-8</c:v>
                </c:pt>
                <c:pt idx="138">
                  <c:v>7.4011129079134309E-8</c:v>
                </c:pt>
                <c:pt idx="139">
                  <c:v>8.98051666405484E-8</c:v>
                </c:pt>
                <c:pt idx="140">
                  <c:v>1.0886251005648533E-7</c:v>
                </c:pt>
                <c:pt idx="141">
                  <c:v>1.3183420101462755E-7</c:v>
                </c:pt>
                <c:pt idx="142">
                  <c:v>1.5949628301122357E-7</c:v>
                </c:pt>
                <c:pt idx="143">
                  <c:v>1.9277280584867588E-7</c:v>
                </c:pt>
                <c:pt idx="144">
                  <c:v>2.3276286709029477E-7</c:v>
                </c:pt>
                <c:pt idx="145">
                  <c:v>2.8077236141435616E-7</c:v>
                </c:pt>
                <c:pt idx="146">
                  <c:v>3.3835121346326182E-7</c:v>
                </c:pt>
                <c:pt idx="147">
                  <c:v>4.0733698949865304E-7</c:v>
                </c:pt>
                <c:pt idx="148">
                  <c:v>4.8990592000263633E-7</c:v>
                </c:pt>
                <c:pt idx="149">
                  <c:v>5.8863252144610301E-7</c:v>
                </c:pt>
                <c:pt idx="150">
                  <c:v>7.0655918326579978E-7</c:v>
                </c:pt>
                <c:pt idx="151">
                  <c:v>8.4727728832551562E-7</c:v>
                </c:pt>
                <c:pt idx="152">
                  <c:v>1.0150216648139623E-6</c:v>
                </c:pt>
                <c:pt idx="153">
                  <c:v>1.2147804279477503E-6</c:v>
                </c:pt>
                <c:pt idx="154">
                  <c:v>1.4524225646321758E-6</c:v>
                </c:pt>
                <c:pt idx="155">
                  <c:v>1.7348459474403373E-6</c:v>
                </c:pt>
                <c:pt idx="156">
                  <c:v>2.0701488402149037E-6</c:v>
                </c:pt>
                <c:pt idx="157">
                  <c:v>2.4678283811466572E-6</c:v>
                </c:pt>
                <c:pt idx="158">
                  <c:v>2.939010005530168E-6</c:v>
                </c:pt>
                <c:pt idx="159">
                  <c:v>3.4967123051825805E-6</c:v>
                </c:pt>
                <c:pt idx="160">
                  <c:v>4.1561524210129708E-6</c:v>
                </c:pt>
                <c:pt idx="161">
                  <c:v>4.9350977359163951E-6</c:v>
                </c:pt>
                <c:pt idx="162">
                  <c:v>5.8542703843778997E-6</c:v>
                </c:pt>
                <c:pt idx="163">
                  <c:v>6.937811930503438E-6</c:v>
                </c:pt>
                <c:pt idx="164">
                  <c:v>8.2138164957821547E-6</c:v>
                </c:pt>
                <c:pt idx="165">
                  <c:v>9.7149416507310454E-6</c:v>
                </c:pt>
                <c:pt idx="166">
                  <c:v>1.1479107529809023E-5</c:v>
                </c:pt>
                <c:pt idx="167">
                  <c:v>1.3550295895854294E-5</c:v>
                </c:pt>
                <c:pt idx="168">
                  <c:v>1.5979462281108003E-5</c:v>
                </c:pt>
                <c:pt idx="169">
                  <c:v>1.8825575874139174E-5</c:v>
                </c:pt>
                <c:pt idx="170">
                  <c:v>2.2156803520452187E-5</c:v>
                </c:pt>
                <c:pt idx="171">
                  <c:v>2.6051856068108296E-5</c:v>
                </c:pt>
                <c:pt idx="172">
                  <c:v>3.0601517332193462E-5</c:v>
                </c:pt>
                <c:pt idx="173">
                  <c:v>3.5910378184055659E-5</c:v>
                </c:pt>
                <c:pt idx="174">
                  <c:v>4.209880070653765E-5</c:v>
                </c:pt>
                <c:pt idx="175">
                  <c:v>4.9305140006648225E-5</c:v>
                </c:pt>
                <c:pt idx="176">
                  <c:v>5.7688254153914366E-5</c:v>
                </c:pt>
                <c:pt idx="177">
                  <c:v>6.7430335829841932E-5</c:v>
                </c:pt>
                <c:pt idx="178">
                  <c:v>7.8740102640134519E-5</c:v>
                </c:pt>
                <c:pt idx="179">
                  <c:v>9.1856386670092385E-5</c:v>
                </c:pt>
                <c:pt idx="180">
                  <c:v>1.0705216776333899E-4</c:v>
                </c:pt>
                <c:pt idx="181">
                  <c:v>1.246390991821561E-4</c:v>
                </c:pt>
                <c:pt idx="182">
                  <c:v>1.449725787753041E-4</c:v>
                </c:pt>
                <c:pt idx="183">
                  <c:v>1.6845742353550989E-4</c:v>
                </c:pt>
                <c:pt idx="184">
                  <c:v>1.9555421048270385E-4</c:v>
                </c:pt>
                <c:pt idx="185">
                  <c:v>2.2678635215784846E-4</c:v>
                </c:pt>
                <c:pt idx="186">
                  <c:v>2.6274798065080473E-4</c:v>
                </c:pt>
                <c:pt idx="187">
                  <c:v>3.0411272001527461E-4</c:v>
                </c:pt>
                <c:pt idx="188">
                  <c:v>3.5164343312874994E-4</c:v>
                </c:pt>
                <c:pt idx="189">
                  <c:v>4.0620303550588887E-4</c:v>
                </c:pt>
                <c:pt idx="190">
                  <c:v>4.6876647530373871E-4</c:v>
                </c:pt>
                <c:pt idx="191">
                  <c:v>5.4043398565055824E-4</c:v>
                </c:pt>
                <c:pt idx="192">
                  <c:v>6.2244572255134353E-4</c:v>
                </c:pt>
                <c:pt idx="193">
                  <c:v>7.1619790885845303E-4</c:v>
                </c:pt>
                <c:pt idx="194">
                  <c:v>8.2326061214923942E-4</c:v>
                </c:pt>
                <c:pt idx="195">
                  <c:v>9.4539729172956547E-4</c:v>
                </c:pt>
                <c:pt idx="196">
                  <c:v>1.0845862573521353E-3</c:v>
                </c:pt>
                <c:pt idx="197">
                  <c:v>1.2430441895111819E-3</c:v>
                </c:pt>
                <c:pt idx="198">
                  <c:v>1.4232518782562153E-3</c:v>
                </c:pt>
                <c:pt idx="199">
                  <c:v>1.6279823443056851E-3</c:v>
                </c:pt>
                <c:pt idx="200">
                  <c:v>1.8603315126684023E-3</c:v>
                </c:pt>
                <c:pt idx="201">
                  <c:v>2.1237516149433355E-3</c:v>
                </c:pt>
                <c:pt idx="202">
                  <c:v>2.4220875018049872E-3</c:v>
                </c:pt>
                <c:pt idx="203">
                  <c:v>2.7596160517320925E-3</c:v>
                </c:pt>
                <c:pt idx="204">
                  <c:v>3.1410888657292082E-3</c:v>
                </c:pt>
                <c:pt idx="205">
                  <c:v>3.5717784403399011E-3</c:v>
                </c:pt>
                <c:pt idx="206">
                  <c:v>4.057528012599944E-3</c:v>
                </c:pt>
                <c:pt idx="207">
                  <c:v>4.6048052704764954E-3</c:v>
                </c:pt>
                <c:pt idx="208">
                  <c:v>5.220760120550577E-3</c:v>
                </c:pt>
                <c:pt idx="209">
                  <c:v>5.9132867011488744E-3</c:v>
                </c:pt>
                <c:pt idx="210">
                  <c:v>6.691089823494669E-3</c:v>
                </c:pt>
                <c:pt idx="211">
                  <c:v>7.5637560152696506E-3</c:v>
                </c:pt>
                <c:pt idx="212">
                  <c:v>8.5418293309157747E-3</c:v>
                </c:pt>
                <c:pt idx="213">
                  <c:v>9.6368920793166619E-3</c:v>
                </c:pt>
                <c:pt idx="214">
                  <c:v>1.0861650603557453E-2</c:v>
                </c:pt>
                <c:pt idx="215">
                  <c:v>1.2230026227787804E-2</c:v>
                </c:pt>
                <c:pt idx="216">
                  <c:v>1.3757251463389655E-2</c:v>
                </c:pt>
                <c:pt idx="217">
                  <c:v>1.5459971539828428E-2</c:v>
                </c:pt>
                <c:pt idx="218">
                  <c:v>1.7356351295029739E-2</c:v>
                </c:pt>
                <c:pt idx="219">
                  <c:v>1.9466187425388411E-2</c:v>
                </c:pt>
                <c:pt idx="220">
                  <c:v>2.1811026056260865E-2</c:v>
                </c:pt>
                <c:pt idx="221">
                  <c:v>2.4414285550411165E-2</c:v>
                </c:pt>
                <c:pt idx="222">
                  <c:v>2.7301384423369438E-2</c:v>
                </c:pt>
                <c:pt idx="223">
                  <c:v>3.0499874181759278E-2</c:v>
                </c:pt>
                <c:pt idx="224">
                  <c:v>3.4039576842799804E-2</c:v>
                </c:pt>
                <c:pt idx="225">
                  <c:v>3.7952726830138145E-2</c:v>
                </c:pt>
                <c:pt idx="226">
                  <c:v>4.2274116873883723E-2</c:v>
                </c:pt>
                <c:pt idx="227">
                  <c:v>4.7041247469801359E-2</c:v>
                </c:pt>
                <c:pt idx="228">
                  <c:v>5.2294479375643403E-2</c:v>
                </c:pt>
                <c:pt idx="229">
                  <c:v>5.8077188540915814E-2</c:v>
                </c:pt>
                <c:pt idx="230">
                  <c:v>6.4435922779902385E-2</c:v>
                </c:pt>
                <c:pt idx="231">
                  <c:v>7.1420559408262016E-2</c:v>
                </c:pt>
                <c:pt idx="232">
                  <c:v>7.9084462970143515E-2</c:v>
                </c:pt>
                <c:pt idx="233">
                  <c:v>8.74846420838616E-2</c:v>
                </c:pt>
                <c:pt idx="234">
                  <c:v>9.6681904339134359E-2</c:v>
                </c:pt>
                <c:pt idx="235">
                  <c:v>0.10674100807325275</c:v>
                </c:pt>
                <c:pt idx="236">
                  <c:v>0.11773080975431284</c:v>
                </c:pt>
                <c:pt idx="237">
                  <c:v>0.12972440559521298</c:v>
                </c:pt>
                <c:pt idx="238">
                  <c:v>0.14279926592144107</c:v>
                </c:pt>
                <c:pt idx="239">
                  <c:v>0.15703736071393107</c:v>
                </c:pt>
                <c:pt idx="240">
                  <c:v>0.17252527465127554</c:v>
                </c:pt>
                <c:pt idx="241">
                  <c:v>0.18935430988188151</c:v>
                </c:pt>
                <c:pt idx="242">
                  <c:v>0.20762057466666423</c:v>
                </c:pt>
                <c:pt idx="243">
                  <c:v>0.22742505595251744</c:v>
                </c:pt>
                <c:pt idx="244">
                  <c:v>0.24887367386045256</c:v>
                </c:pt>
                <c:pt idx="245">
                  <c:v>0.27207731600846485</c:v>
                </c:pt>
                <c:pt idx="246">
                  <c:v>0.29715184953528129</c:v>
                </c:pt>
                <c:pt idx="247">
                  <c:v>0.32421810864749739</c:v>
                </c:pt>
                <c:pt idx="248">
                  <c:v>0.35340185548767039</c:v>
                </c:pt>
                <c:pt idx="249">
                  <c:v>0.38483371210569484</c:v>
                </c:pt>
                <c:pt idx="250">
                  <c:v>0.41864906132238205</c:v>
                </c:pt>
                <c:pt idx="251">
                  <c:v>0.45498791429791918</c:v>
                </c:pt>
                <c:pt idx="252">
                  <c:v>0.49399474265861648</c:v>
                </c:pt>
                <c:pt idx="253">
                  <c:v>0.53581827310365304</c:v>
                </c:pt>
                <c:pt idx="254">
                  <c:v>0.58061124250225726</c:v>
                </c:pt>
                <c:pt idx="255">
                  <c:v>0.62853011159050542</c:v>
                </c:pt>
                <c:pt idx="256">
                  <c:v>0.67973473553854513</c:v>
                </c:pt>
                <c:pt idx="257">
                  <c:v>0.73438798979469577</c:v>
                </c:pt>
                <c:pt idx="258">
                  <c:v>0.79265534982001584</c:v>
                </c:pt>
                <c:pt idx="259">
                  <c:v>0.85470442353257803</c:v>
                </c:pt>
                <c:pt idx="260">
                  <c:v>0.92070443553133441</c:v>
                </c:pt>
                <c:pt idx="261">
                  <c:v>0.99082566243278269</c:v>
                </c:pt>
                <c:pt idx="262">
                  <c:v>1.065238818954968</c:v>
                </c:pt>
                <c:pt idx="263">
                  <c:v>1.1441143947073695</c:v>
                </c:pt>
                <c:pt idx="264">
                  <c:v>1.2276219419878316</c:v>
                </c:pt>
                <c:pt idx="265">
                  <c:v>1.315929315269569</c:v>
                </c:pt>
                <c:pt idx="266">
                  <c:v>1.4092018634469679</c:v>
                </c:pt>
                <c:pt idx="267">
                  <c:v>1.5076015763302903</c:v>
                </c:pt>
                <c:pt idx="268">
                  <c:v>1.6112861873140187</c:v>
                </c:pt>
                <c:pt idx="269">
                  <c:v>1.7204082345849663</c:v>
                </c:pt>
                <c:pt idx="270">
                  <c:v>1.8351140837103128</c:v>
                </c:pt>
                <c:pt idx="271">
                  <c:v>1.9555429149043557</c:v>
                </c:pt>
                <c:pt idx="272">
                  <c:v>2.0818256787569656</c:v>
                </c:pt>
                <c:pt idx="273">
                  <c:v>2.2140840246858806</c:v>
                </c:pt>
                <c:pt idx="274">
                  <c:v>2.3524292068401018</c:v>
                </c:pt>
                <c:pt idx="275">
                  <c:v>2.4969609726628068</c:v>
                </c:pt>
                <c:pt idx="276">
                  <c:v>2.6477664397807112</c:v>
                </c:pt>
                <c:pt idx="277">
                  <c:v>2.8049189672826631</c:v>
                </c:pt>
                <c:pt idx="278">
                  <c:v>2.968477027953595</c:v>
                </c:pt>
                <c:pt idx="279">
                  <c:v>3.138483088327737</c:v>
                </c:pt>
                <c:pt idx="280">
                  <c:v>3.3149625038453876</c:v>
                </c:pt>
                <c:pt idx="281">
                  <c:v>3.4979224366836386</c:v>
                </c:pt>
                <c:pt idx="282">
                  <c:v>3.6873508041330783</c:v>
                </c:pt>
                <c:pt idx="283">
                  <c:v>3.8832152656008803</c:v>
                </c:pt>
                <c:pt idx="284">
                  <c:v>4.0854622565115912</c:v>
                </c:pt>
                <c:pt idx="285">
                  <c:v>4.2940160774984797</c:v>
                </c:pt>
                <c:pt idx="286">
                  <c:v>4.5087780473214094</c:v>
                </c:pt>
                <c:pt idx="287">
                  <c:v>4.7296257279666172</c:v>
                </c:pt>
                <c:pt idx="288">
                  <c:v>4.9564122302842648</c:v>
                </c:pt>
                <c:pt idx="289">
                  <c:v>5.1889656083903795</c:v>
                </c:pt>
                <c:pt idx="290">
                  <c:v>5.4270883508420464</c:v>
                </c:pt>
                <c:pt idx="291">
                  <c:v>5.6705569762822288</c:v>
                </c:pt>
                <c:pt idx="292">
                  <c:v>5.919121740909433</c:v>
                </c:pt>
                <c:pt idx="293">
                  <c:v>6.172506464651903</c:v>
                </c:pt>
                <c:pt idx="294">
                  <c:v>6.4304084824221359</c:v>
                </c:pt>
                <c:pt idx="295">
                  <c:v>6.6924987262314515</c:v>
                </c:pt>
                <c:pt idx="296">
                  <c:v>6.9584219432543835</c:v>
                </c:pt>
                <c:pt idx="297">
                  <c:v>7.2277970542208045</c:v>
                </c:pt>
                <c:pt idx="298">
                  <c:v>7.5002176557102578</c:v>
                </c:pt>
                <c:pt idx="299">
                  <c:v>7.7752526689784549</c:v>
                </c:pt>
                <c:pt idx="300">
                  <c:v>8.0524471371828525</c:v>
                </c:pt>
                <c:pt idx="301">
                  <c:v>8.3313231717304816</c:v>
                </c:pt>
                <c:pt idx="302">
                  <c:v>8.6113810475720314</c:v>
                </c:pt>
                <c:pt idx="303">
                  <c:v>8.892100446154835</c:v>
                </c:pt>
                <c:pt idx="304">
                  <c:v>9.172941843709852</c:v>
                </c:pt>
                <c:pt idx="305">
                  <c:v>9.4533480414163638</c:v>
                </c:pt>
                <c:pt idx="306">
                  <c:v>9.7327458329044987</c:v>
                </c:pt>
                <c:pt idx="307">
                  <c:v>10.010547803450171</c:v>
                </c:pt>
                <c:pt idx="308">
                  <c:v>10.286154254099499</c:v>
                </c:pt>
                <c:pt idx="309">
                  <c:v>10.558955242919669</c:v>
                </c:pt>
                <c:pt idx="310">
                  <c:v>10.828332734494143</c:v>
                </c:pt>
                <c:pt idx="311">
                  <c:v>11.093662847798852</c:v>
                </c:pt>
                <c:pt idx="312">
                  <c:v>11.354318191643332</c:v>
                </c:pt>
                <c:pt idx="313">
                  <c:v>11.609670275947991</c:v>
                </c:pt>
                <c:pt idx="314">
                  <c:v>11.859091986341154</c:v>
                </c:pt>
                <c:pt idx="315">
                  <c:v>12.101960108785015</c:v>
                </c:pt>
                <c:pt idx="316">
                  <c:v>12.337657890307792</c:v>
                </c:pt>
                <c:pt idx="317">
                  <c:v>12.565577621361115</c:v>
                </c:pt>
                <c:pt idx="318">
                  <c:v>12.785123224848977</c:v>
                </c:pt>
                <c:pt idx="319">
                  <c:v>12.995712836555718</c:v>
                </c:pt>
                <c:pt idx="320">
                  <c:v>13.19678136146697</c:v>
                </c:pt>
                <c:pt idx="321">
                  <c:v>13.387782990308686</c:v>
                </c:pt>
                <c:pt idx="322">
                  <c:v>13.568193660762518</c:v>
                </c:pt>
                <c:pt idx="323">
                  <c:v>13.737513447816735</c:v>
                </c:pt>
                <c:pt idx="324">
                  <c:v>13.8952688680607</c:v>
                </c:pt>
                <c:pt idx="325">
                  <c:v>14.041015083070398</c:v>
                </c:pt>
                <c:pt idx="326">
                  <c:v>14.174337987564424</c:v>
                </c:pt>
                <c:pt idx="327">
                  <c:v>14.294856168614578</c:v>
                </c:pt>
                <c:pt idx="328">
                  <c:v>14.402222722950201</c:v>
                </c:pt>
                <c:pt idx="329">
                  <c:v>14.496126920244668</c:v>
                </c:pt>
                <c:pt idx="330">
                  <c:v>14.576295701219225</c:v>
                </c:pt>
                <c:pt idx="331">
                  <c:v>14.642495000464461</c:v>
                </c:pt>
                <c:pt idx="332">
                  <c:v>14.694530885005589</c:v>
                </c:pt>
                <c:pt idx="333">
                  <c:v>14.7322505008636</c:v>
                </c:pt>
                <c:pt idx="334">
                  <c:v>14.755542821146879</c:v>
                </c:pt>
                <c:pt idx="335">
                  <c:v>14.764339190546808</c:v>
                </c:pt>
                <c:pt idx="336">
                  <c:v>14.758613662502746</c:v>
                </c:pt>
                <c:pt idx="337">
                  <c:v>14.738383126717075</c:v>
                </c:pt>
                <c:pt idx="338">
                  <c:v>14.703707226144656</c:v>
                </c:pt>
                <c:pt idx="339">
                  <c:v>14.654688064026354</c:v>
                </c:pt>
                <c:pt idx="340">
                  <c:v>14.591469702982407</c:v>
                </c:pt>
                <c:pt idx="341">
                  <c:v>14.514237459604011</c:v>
                </c:pt>
                <c:pt idx="342">
                  <c:v>14.423216999370714</c:v>
                </c:pt>
                <c:pt idx="343">
                  <c:v>14.318673238100104</c:v>
                </c:pt>
                <c:pt idx="344">
                  <c:v>14.200909057386287</c:v>
                </c:pt>
                <c:pt idx="345">
                  <c:v>14.070263842765955</c:v>
                </c:pt>
                <c:pt idx="346">
                  <c:v>13.927111854472704</c:v>
                </c:pt>
                <c:pt idx="347">
                  <c:v>13.77186044173216</c:v>
                </c:pt>
                <c:pt idx="348">
                  <c:v>13.604948112508938</c:v>
                </c:pt>
                <c:pt idx="349">
                  <c:v>13.426842471507168</c:v>
                </c:pt>
                <c:pt idx="350">
                  <c:v>13.238038039981076</c:v>
                </c:pt>
                <c:pt idx="351">
                  <c:v>13.039053971560582</c:v>
                </c:pt>
                <c:pt idx="352">
                  <c:v>12.830431678843798</c:v>
                </c:pt>
                <c:pt idx="353">
                  <c:v>12.612732385894546</c:v>
                </c:pt>
                <c:pt idx="354">
                  <c:v>12.386534622092409</c:v>
                </c:pt>
                <c:pt idx="355">
                  <c:v>12.152431672928794</c:v>
                </c:pt>
                <c:pt idx="356">
                  <c:v>11.911029003377658</c:v>
                </c:pt>
                <c:pt idx="357">
                  <c:v>11.662941669402553</c:v>
                </c:pt>
                <c:pt idx="358">
                  <c:v>11.408791732927298</c:v>
                </c:pt>
                <c:pt idx="359">
                  <c:v>11.149205695306129</c:v>
                </c:pt>
                <c:pt idx="360">
                  <c:v>10.884811963879098</c:v>
                </c:pt>
                <c:pt idx="361">
                  <c:v>10.616238365661633</c:v>
                </c:pt>
                <c:pt idx="362">
                  <c:v>10.34410972160477</c:v>
                </c:pt>
                <c:pt idx="363">
                  <c:v>10.069045494111341</c:v>
                </c:pt>
                <c:pt idx="364">
                  <c:v>9.7916575196870799</c:v>
                </c:pt>
                <c:pt idx="365">
                  <c:v>9.512547837808242</c:v>
                </c:pt>
                <c:pt idx="366">
                  <c:v>9.2323066259843518</c:v>
                </c:pt>
                <c:pt idx="367">
                  <c:v>8.9515102501766055</c:v>
                </c:pt>
                <c:pt idx="368">
                  <c:v>8.6707194385775477</c:v>
                </c:pt>
                <c:pt idx="369">
                  <c:v>8.3904775857501015</c:v>
                </c:pt>
                <c:pt idx="370">
                  <c:v>8.1113091929914347</c:v>
                </c:pt>
                <c:pt idx="371">
                  <c:v>7.8337184497180461</c:v>
                </c:pt>
                <c:pt idx="372">
                  <c:v>7.5581879595394845</c:v>
                </c:pt>
                <c:pt idx="373">
                  <c:v>7.2851776135890622</c:v>
                </c:pt>
                <c:pt idx="374">
                  <c:v>7.0151236126192726</c:v>
                </c:pt>
                <c:pt idx="375">
                  <c:v>6.7484376382780891</c:v>
                </c:pt>
                <c:pt idx="376">
                  <c:v>6.4855061729933592</c:v>
                </c:pt>
                <c:pt idx="377">
                  <c:v>6.2266899668887854</c:v>
                </c:pt>
                <c:pt idx="378">
                  <c:v>5.9723236492221758</c:v>
                </c:pt>
                <c:pt idx="379">
                  <c:v>5.7227154809786871</c:v>
                </c:pt>
                <c:pt idx="380">
                  <c:v>5.4781472444010717</c:v>
                </c:pt>
                <c:pt idx="381">
                  <c:v>5.2388742645178592</c:v>
                </c:pt>
                <c:pt idx="382">
                  <c:v>5.0051255570253197</c:v>
                </c:pt>
                <c:pt idx="383">
                  <c:v>4.7771040962674878</c:v>
                </c:pt>
                <c:pt idx="384">
                  <c:v>4.5549871965388338</c:v>
                </c:pt>
                <c:pt idx="385">
                  <c:v>4.338926999446187</c:v>
                </c:pt>
                <c:pt idx="386">
                  <c:v>4.1290510596826557</c:v>
                </c:pt>
                <c:pt idx="387">
                  <c:v>3.9254630213162982</c:v>
                </c:pt>
                <c:pt idx="388">
                  <c:v>3.7282433763355889</c:v>
                </c:pt>
                <c:pt idx="389">
                  <c:v>3.5374502971701989</c:v>
                </c:pt>
                <c:pt idx="390">
                  <c:v>3.3531205347244972</c:v>
                </c:pt>
                <c:pt idx="391">
                  <c:v>3.1752703734875682</c:v>
                </c:pt>
                <c:pt idx="392">
                  <c:v>3.0038966353008543</c:v>
                </c:pt>
                <c:pt idx="393">
                  <c:v>2.8389777234961895</c:v>
                </c:pt>
                <c:pt idx="394">
                  <c:v>2.6804746992673585</c:v>
                </c:pt>
                <c:pt idx="395">
                  <c:v>2.5283323823586872</c:v>
                </c:pt>
                <c:pt idx="396">
                  <c:v>2.382480468434466</c:v>
                </c:pt>
                <c:pt idx="397">
                  <c:v>2.2428346557846641</c:v>
                </c:pt>
                <c:pt idx="398">
                  <c:v>2.1092977743922914</c:v>
                </c:pt>
                <c:pt idx="399">
                  <c:v>1.9817609107586835</c:v>
                </c:pt>
                <c:pt idx="400">
                  <c:v>1.8601045222960524</c:v>
                </c:pt>
                <c:pt idx="401">
                  <c:v>1.7441995355415829</c:v>
                </c:pt>
                <c:pt idx="402">
                  <c:v>1.6339084228842906</c:v>
                </c:pt>
                <c:pt idx="403">
                  <c:v>1.5290862529776468</c:v>
                </c:pt>
                <c:pt idx="404">
                  <c:v>1.4295817104749209</c:v>
                </c:pt>
                <c:pt idx="405">
                  <c:v>1.3352380812030811</c:v>
                </c:pt>
                <c:pt idx="406">
                  <c:v>1.2458941993760724</c:v>
                </c:pt>
                <c:pt idx="407">
                  <c:v>1.1613853539097594</c:v>
                </c:pt>
                <c:pt idx="408">
                  <c:v>1.0815441513668458</c:v>
                </c:pt>
                <c:pt idx="409">
                  <c:v>1.0062013335349518</c:v>
                </c:pt>
                <c:pt idx="410">
                  <c:v>0.93518654802936496</c:v>
                </c:pt>
                <c:pt idx="411">
                  <c:v>0.86832907078518318</c:v>
                </c:pt>
                <c:pt idx="412">
                  <c:v>0.8054584796672134</c:v>
                </c:pt>
                <c:pt idx="413">
                  <c:v>0.74640527882109597</c:v>
                </c:pt>
                <c:pt idx="414">
                  <c:v>0.69100147373271181</c:v>
                </c:pt>
                <c:pt idx="415">
                  <c:v>0.63908109729993856</c:v>
                </c:pt>
                <c:pt idx="416">
                  <c:v>0.59048068751814187</c:v>
                </c:pt>
                <c:pt idx="417">
                  <c:v>0.5450397176573708</c:v>
                </c:pt>
                <c:pt idx="418">
                  <c:v>0.50260098006183518</c:v>
                </c:pt>
                <c:pt idx="419">
                  <c:v>0.46301092491770218</c:v>
                </c:pt>
                <c:pt idx="420">
                  <c:v>0.42611995553585286</c:v>
                </c:pt>
                <c:pt idx="421">
                  <c:v>0.39178268186025539</c:v>
                </c:pt>
                <c:pt idx="422">
                  <c:v>0.35985813405509404</c:v>
                </c:pt>
                <c:pt idx="423">
                  <c:v>0.33020993814323418</c:v>
                </c:pt>
                <c:pt idx="424">
                  <c:v>0.30270645575689314</c:v>
                </c:pt>
                <c:pt idx="425">
                  <c:v>0.27722089013524426</c:v>
                </c:pt>
                <c:pt idx="426">
                  <c:v>0.25363136054879526</c:v>
                </c:pt>
                <c:pt idx="427">
                  <c:v>0.2318209473582736</c:v>
                </c:pt>
                <c:pt idx="428">
                  <c:v>0.21167770992617338</c:v>
                </c:pt>
                <c:pt idx="429">
                  <c:v>0.19309467958764592</c:v>
                </c:pt>
                <c:pt idx="430">
                  <c:v>0.17596982986341431</c:v>
                </c:pt>
                <c:pt idx="431">
                  <c:v>0.16020602606323711</c:v>
                </c:pt>
                <c:pt idx="432">
                  <c:v>0.14571095636610415</c:v>
                </c:pt>
                <c:pt idx="433">
                  <c:v>0.13239704641222358</c:v>
                </c:pt>
                <c:pt idx="434">
                  <c:v>0.12018135936146819</c:v>
                </c:pt>
                <c:pt idx="435">
                  <c:v>0.10898548329598609</c:v>
                </c:pt>
                <c:pt idx="436">
                  <c:v>9.8735407755110416E-2</c:v>
                </c:pt>
                <c:pt idx="437">
                  <c:v>8.9361391099431337E-2</c:v>
                </c:pt>
                <c:pt idx="438">
                  <c:v>8.0797820302774812E-2</c:v>
                </c:pt>
                <c:pt idx="439">
                  <c:v>7.2983064671011871E-2</c:v>
                </c:pt>
                <c:pt idx="440">
                  <c:v>6.5859324885469528E-2</c:v>
                </c:pt>
                <c:pt idx="441">
                  <c:v>5.937247866502425E-2</c:v>
                </c:pt>
                <c:pt idx="442">
                  <c:v>5.3471924239560438E-2</c:v>
                </c:pt>
                <c:pt idx="443">
                  <c:v>4.8110422725322601E-2</c:v>
                </c:pt>
                <c:pt idx="444">
                  <c:v>4.324394039309206E-2</c:v>
                </c:pt>
                <c:pt idx="445">
                  <c:v>3.8831491723232137E-2</c:v>
                </c:pt>
                <c:pt idx="446">
                  <c:v>3.48349840466603E-2</c:v>
                </c:pt>
                <c:pt idx="447">
                  <c:v>3.1219064480652418E-2</c:v>
                </c:pt>
                <c:pt idx="448">
                  <c:v>2.7950969781032266E-2</c:v>
                </c:pt>
                <c:pt idx="449">
                  <c:v>2.5000379649688029E-2</c:v>
                </c:pt>
                <c:pt idx="450">
                  <c:v>2.2339273958407437E-2</c:v>
                </c:pt>
                <c:pt idx="451">
                  <c:v>1.9941794276133663E-2</c:v>
                </c:pt>
                <c:pt idx="452">
                  <c:v>1.7784110018151077E-2</c:v>
                </c:pt>
                <c:pt idx="453">
                  <c:v>1.5844289472479969E-2</c:v>
                </c:pt>
                <c:pt idx="454">
                  <c:v>1.4102175898463014E-2</c:v>
                </c:pt>
                <c:pt idx="455">
                  <c:v>1.2539268839974069E-2</c:v>
                </c:pt>
                <c:pt idx="456">
                  <c:v>1.1138610745392805E-2</c:v>
                </c:pt>
                <c:pt idx="457">
                  <c:v>9.8846789423774686E-3</c:v>
                </c:pt>
                <c:pt idx="458">
                  <c:v>8.7632829751726551E-3</c:v>
                </c:pt>
                <c:pt idx="459">
                  <c:v>7.7614672767152221E-3</c:v>
                </c:pt>
                <c:pt idx="460">
                  <c:v>6.8674191161973326E-3</c:v>
                </c:pt>
                <c:pt idx="461">
                  <c:v>6.0703817352709983E-3</c:v>
                </c:pt>
                <c:pt idx="462">
                  <c:v>5.3605725624091809E-3</c:v>
                </c:pt>
                <c:pt idx="463">
                  <c:v>4.7291063746170451E-3</c:v>
                </c:pt>
                <c:pt idx="464">
                  <c:v>4.1679232588830422E-3</c:v>
                </c:pt>
                <c:pt idx="465">
                  <c:v>3.6697212118280234E-3</c:v>
                </c:pt>
                <c:pt idx="466">
                  <c:v>3.2278932049775427E-3</c:v>
                </c:pt>
                <c:pt idx="467">
                  <c:v>2.8364685346489861E-3</c:v>
                </c:pt>
                <c:pt idx="468">
                  <c:v>2.4900582692516026E-3</c:v>
                </c:pt>
                <c:pt idx="469">
                  <c:v>2.1838046028423469E-3</c:v>
                </c:pt>
                <c:pt idx="470">
                  <c:v>1.9133339216178978E-3</c:v>
                </c:pt>
                <c:pt idx="471">
                  <c:v>1.6747133895908869E-3</c:v>
                </c:pt>
                <c:pt idx="472">
                  <c:v>1.4644108607602794E-3</c:v>
                </c:pt>
                <c:pt idx="473">
                  <c:v>1.2792579273871215E-3</c:v>
                </c:pt>
                <c:pt idx="474">
                  <c:v>1.1164159174439181E-3</c:v>
                </c:pt>
                <c:pt idx="475">
                  <c:v>9.7334465874214233E-4</c:v>
                </c:pt>
                <c:pt idx="476">
                  <c:v>8.4777383232141786E-4</c:v>
                </c:pt>
                <c:pt idx="477">
                  <c:v>7.3767674363260627E-4</c:v>
                </c:pt>
                <c:pt idx="478">
                  <c:v>6.4124634631990065E-4</c:v>
                </c:pt>
                <c:pt idx="479">
                  <c:v>5.5687336019336205E-4</c:v>
                </c:pt>
                <c:pt idx="480">
                  <c:v>4.8312633200846397E-4</c:v>
                </c:pt>
                <c:pt idx="481">
                  <c:v>4.1873349492256687E-4</c:v>
                </c:pt>
                <c:pt idx="482">
                  <c:v>3.6256628984056082E-4</c:v>
                </c:pt>
                <c:pt idx="483">
                  <c:v>3.136244192511056E-4</c:v>
                </c:pt>
                <c:pt idx="484">
                  <c:v>2.7102231151672316E-4</c:v>
                </c:pt>
                <c:pt idx="485">
                  <c:v>2.3397688084524424E-4</c:v>
                </c:pt>
                <c:pt idx="486">
                  <c:v>2.0179647531380745E-4</c:v>
                </c:pt>
                <c:pt idx="487">
                  <c:v>1.738709122735946E-4</c:v>
                </c:pt>
                <c:pt idx="488">
                  <c:v>1.4966250721719474E-4</c:v>
                </c:pt>
                <c:pt idx="489">
                  <c:v>1.286980087092756E-4</c:v>
                </c:pt>
                <c:pt idx="490">
                  <c:v>1.1056135823724243E-4</c:v>
                </c:pt>
                <c:pt idx="491">
                  <c:v>9.4887199828421796E-5</c:v>
                </c:pt>
                <c:pt idx="492">
                  <c:v>8.1355069980050396E-5</c:v>
                </c:pt>
                <c:pt idx="493">
                  <c:v>6.9684203859339016E-5</c:v>
                </c:pt>
                <c:pt idx="494">
                  <c:v>5.9628898847346704E-5</c:v>
                </c:pt>
                <c:pt idx="495">
                  <c:v>5.0974381319016222E-5</c:v>
                </c:pt>
                <c:pt idx="496">
                  <c:v>4.3533127079743333E-5</c:v>
                </c:pt>
                <c:pt idx="497">
                  <c:v>3.7141590120158972E-5</c:v>
                </c:pt>
                <c:pt idx="498">
                  <c:v>3.1657298303939105E-5</c:v>
                </c:pt>
                <c:pt idx="499">
                  <c:v>2.6956278293784712E-5</c:v>
                </c:pt>
                <c:pt idx="500">
                  <c:v>2.293077543849456E-5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31-41AD-ADB4-080DBD633D19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31-41AD-ADB4-080DBD633D19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31-41AD-ADB4-080DBD633D19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407.11286605065732</c:v>
                </c:pt>
                <c:pt idx="1">
                  <c:v>407.06286605065736</c:v>
                </c:pt>
                <c:pt idx="2">
                  <c:v>407.01286605065729</c:v>
                </c:pt>
                <c:pt idx="3">
                  <c:v>406.96286605065734</c:v>
                </c:pt>
                <c:pt idx="4">
                  <c:v>406.91286605065727</c:v>
                </c:pt>
                <c:pt idx="5">
                  <c:v>406.86286605065732</c:v>
                </c:pt>
                <c:pt idx="6">
                  <c:v>406.81286605065736</c:v>
                </c:pt>
                <c:pt idx="7">
                  <c:v>406.76286605065729</c:v>
                </c:pt>
                <c:pt idx="8">
                  <c:v>406.71286605065734</c:v>
                </c:pt>
                <c:pt idx="9">
                  <c:v>406.66286605065727</c:v>
                </c:pt>
                <c:pt idx="10">
                  <c:v>406.61286605065732</c:v>
                </c:pt>
                <c:pt idx="11">
                  <c:v>406.56286605065827</c:v>
                </c:pt>
                <c:pt idx="12">
                  <c:v>406.51286605065832</c:v>
                </c:pt>
                <c:pt idx="13">
                  <c:v>406.46286605065836</c:v>
                </c:pt>
                <c:pt idx="14">
                  <c:v>406.41286605065829</c:v>
                </c:pt>
                <c:pt idx="15">
                  <c:v>406.36286605065834</c:v>
                </c:pt>
                <c:pt idx="16">
                  <c:v>406.31286605065827</c:v>
                </c:pt>
                <c:pt idx="17">
                  <c:v>406.26286605065832</c:v>
                </c:pt>
                <c:pt idx="18">
                  <c:v>406.21286605065836</c:v>
                </c:pt>
                <c:pt idx="19">
                  <c:v>406.16286605065829</c:v>
                </c:pt>
                <c:pt idx="20">
                  <c:v>406.11286605065834</c:v>
                </c:pt>
                <c:pt idx="21">
                  <c:v>406.06286605065827</c:v>
                </c:pt>
                <c:pt idx="22">
                  <c:v>406.01286605065832</c:v>
                </c:pt>
                <c:pt idx="23">
                  <c:v>405.96286605065836</c:v>
                </c:pt>
                <c:pt idx="24">
                  <c:v>405.91286605065829</c:v>
                </c:pt>
                <c:pt idx="25">
                  <c:v>405.86286605065834</c:v>
                </c:pt>
                <c:pt idx="26">
                  <c:v>405.81286605065827</c:v>
                </c:pt>
                <c:pt idx="27">
                  <c:v>405.76286605065832</c:v>
                </c:pt>
                <c:pt idx="28">
                  <c:v>405.71286605065836</c:v>
                </c:pt>
                <c:pt idx="29">
                  <c:v>405.66286605065829</c:v>
                </c:pt>
                <c:pt idx="30">
                  <c:v>405.61286605065834</c:v>
                </c:pt>
                <c:pt idx="31">
                  <c:v>405.56286605065827</c:v>
                </c:pt>
                <c:pt idx="32">
                  <c:v>405.51286605065832</c:v>
                </c:pt>
                <c:pt idx="33">
                  <c:v>405.46286605065927</c:v>
                </c:pt>
                <c:pt idx="34">
                  <c:v>405.41286605065932</c:v>
                </c:pt>
                <c:pt idx="35">
                  <c:v>405.36286605065936</c:v>
                </c:pt>
                <c:pt idx="36">
                  <c:v>405.3128660506593</c:v>
                </c:pt>
                <c:pt idx="37">
                  <c:v>405.26286605065934</c:v>
                </c:pt>
                <c:pt idx="38">
                  <c:v>405.21286605065927</c:v>
                </c:pt>
                <c:pt idx="39">
                  <c:v>405.16286605065932</c:v>
                </c:pt>
                <c:pt idx="40">
                  <c:v>405.11286605065936</c:v>
                </c:pt>
                <c:pt idx="41">
                  <c:v>405.0628660506593</c:v>
                </c:pt>
                <c:pt idx="42">
                  <c:v>405.01286605065934</c:v>
                </c:pt>
                <c:pt idx="43">
                  <c:v>404.96286605065927</c:v>
                </c:pt>
                <c:pt idx="44">
                  <c:v>404.91286605065932</c:v>
                </c:pt>
                <c:pt idx="45">
                  <c:v>404.86286605065936</c:v>
                </c:pt>
                <c:pt idx="46">
                  <c:v>404.8128660506593</c:v>
                </c:pt>
                <c:pt idx="47">
                  <c:v>404.76286605065934</c:v>
                </c:pt>
                <c:pt idx="48">
                  <c:v>404.71286605065927</c:v>
                </c:pt>
                <c:pt idx="49">
                  <c:v>404.66286605065932</c:v>
                </c:pt>
                <c:pt idx="50">
                  <c:v>404.61286605065936</c:v>
                </c:pt>
                <c:pt idx="51">
                  <c:v>404.5628660506593</c:v>
                </c:pt>
                <c:pt idx="52">
                  <c:v>404.51286605065934</c:v>
                </c:pt>
                <c:pt idx="53">
                  <c:v>404.46286605065927</c:v>
                </c:pt>
                <c:pt idx="54">
                  <c:v>404.41286605065932</c:v>
                </c:pt>
                <c:pt idx="55">
                  <c:v>404.36286605066027</c:v>
                </c:pt>
                <c:pt idx="56">
                  <c:v>404.31286605066032</c:v>
                </c:pt>
                <c:pt idx="57">
                  <c:v>404.26286605066036</c:v>
                </c:pt>
                <c:pt idx="58">
                  <c:v>404.2128660506603</c:v>
                </c:pt>
                <c:pt idx="59">
                  <c:v>404.16286605066034</c:v>
                </c:pt>
                <c:pt idx="60">
                  <c:v>404.11286605066027</c:v>
                </c:pt>
                <c:pt idx="61">
                  <c:v>404.06286605066032</c:v>
                </c:pt>
                <c:pt idx="62">
                  <c:v>404.01286605066036</c:v>
                </c:pt>
                <c:pt idx="63">
                  <c:v>403.9628660506603</c:v>
                </c:pt>
                <c:pt idx="64">
                  <c:v>403.91286605066034</c:v>
                </c:pt>
                <c:pt idx="65">
                  <c:v>403.86286605066027</c:v>
                </c:pt>
                <c:pt idx="66">
                  <c:v>403.81286605066032</c:v>
                </c:pt>
                <c:pt idx="67">
                  <c:v>403.76286605066036</c:v>
                </c:pt>
                <c:pt idx="68">
                  <c:v>403.7128660506603</c:v>
                </c:pt>
                <c:pt idx="69">
                  <c:v>403.66286605066034</c:v>
                </c:pt>
                <c:pt idx="70">
                  <c:v>403.61286605066027</c:v>
                </c:pt>
                <c:pt idx="71">
                  <c:v>403.56286605066032</c:v>
                </c:pt>
                <c:pt idx="72">
                  <c:v>403.51286605066036</c:v>
                </c:pt>
                <c:pt idx="73">
                  <c:v>403.4628660506603</c:v>
                </c:pt>
                <c:pt idx="74">
                  <c:v>403.41286605066034</c:v>
                </c:pt>
                <c:pt idx="75">
                  <c:v>403.36286605066027</c:v>
                </c:pt>
                <c:pt idx="76">
                  <c:v>403.31286605066032</c:v>
                </c:pt>
                <c:pt idx="77">
                  <c:v>403.26286605066127</c:v>
                </c:pt>
                <c:pt idx="78">
                  <c:v>403.21286605066132</c:v>
                </c:pt>
                <c:pt idx="79">
                  <c:v>403.16286605066136</c:v>
                </c:pt>
                <c:pt idx="80">
                  <c:v>403.1128660506613</c:v>
                </c:pt>
                <c:pt idx="81">
                  <c:v>403.06286605066134</c:v>
                </c:pt>
                <c:pt idx="82">
                  <c:v>403.01286605066127</c:v>
                </c:pt>
                <c:pt idx="83">
                  <c:v>402.96286605066132</c:v>
                </c:pt>
                <c:pt idx="84">
                  <c:v>402.91286605066136</c:v>
                </c:pt>
                <c:pt idx="85">
                  <c:v>402.8628660506613</c:v>
                </c:pt>
                <c:pt idx="86">
                  <c:v>402.81286605066134</c:v>
                </c:pt>
                <c:pt idx="87">
                  <c:v>402.76286605066127</c:v>
                </c:pt>
                <c:pt idx="88">
                  <c:v>402.71286605066132</c:v>
                </c:pt>
                <c:pt idx="89">
                  <c:v>402.66286605066136</c:v>
                </c:pt>
                <c:pt idx="90">
                  <c:v>402.6128660506613</c:v>
                </c:pt>
                <c:pt idx="91">
                  <c:v>402.56286605066134</c:v>
                </c:pt>
                <c:pt idx="92">
                  <c:v>402.51286605066127</c:v>
                </c:pt>
                <c:pt idx="93">
                  <c:v>402.46286605066132</c:v>
                </c:pt>
                <c:pt idx="94">
                  <c:v>402.41286605066136</c:v>
                </c:pt>
                <c:pt idx="95">
                  <c:v>402.3628660506613</c:v>
                </c:pt>
                <c:pt idx="96">
                  <c:v>402.31286605066134</c:v>
                </c:pt>
                <c:pt idx="97">
                  <c:v>402.26286605066127</c:v>
                </c:pt>
                <c:pt idx="98">
                  <c:v>402.21286605066132</c:v>
                </c:pt>
                <c:pt idx="99">
                  <c:v>402.16286605066227</c:v>
                </c:pt>
                <c:pt idx="100">
                  <c:v>402.11286605066232</c:v>
                </c:pt>
                <c:pt idx="101">
                  <c:v>402.06286605066236</c:v>
                </c:pt>
                <c:pt idx="102">
                  <c:v>402.0128660506623</c:v>
                </c:pt>
                <c:pt idx="103">
                  <c:v>401.96286605066234</c:v>
                </c:pt>
                <c:pt idx="104">
                  <c:v>401.91286605066227</c:v>
                </c:pt>
                <c:pt idx="105">
                  <c:v>401.86286605066232</c:v>
                </c:pt>
                <c:pt idx="106">
                  <c:v>401.81286605066236</c:v>
                </c:pt>
                <c:pt idx="107">
                  <c:v>401.7628660506623</c:v>
                </c:pt>
                <c:pt idx="108">
                  <c:v>401.71286605066234</c:v>
                </c:pt>
                <c:pt idx="109">
                  <c:v>401.66286605066227</c:v>
                </c:pt>
                <c:pt idx="110">
                  <c:v>401.61286605066232</c:v>
                </c:pt>
                <c:pt idx="111">
                  <c:v>401.56286605066236</c:v>
                </c:pt>
                <c:pt idx="112">
                  <c:v>401.5128660506623</c:v>
                </c:pt>
                <c:pt idx="113">
                  <c:v>401.46286605066234</c:v>
                </c:pt>
                <c:pt idx="114">
                  <c:v>401.41286605066227</c:v>
                </c:pt>
                <c:pt idx="115">
                  <c:v>401.36286605066232</c:v>
                </c:pt>
                <c:pt idx="116">
                  <c:v>401.31286605066236</c:v>
                </c:pt>
                <c:pt idx="117">
                  <c:v>401.2628660506623</c:v>
                </c:pt>
                <c:pt idx="118">
                  <c:v>401.21286605066234</c:v>
                </c:pt>
                <c:pt idx="119">
                  <c:v>401.16286605066227</c:v>
                </c:pt>
                <c:pt idx="120">
                  <c:v>401.11286605066232</c:v>
                </c:pt>
                <c:pt idx="121">
                  <c:v>401.06286605066327</c:v>
                </c:pt>
                <c:pt idx="122">
                  <c:v>401.01286605066332</c:v>
                </c:pt>
                <c:pt idx="123">
                  <c:v>400.96286605066337</c:v>
                </c:pt>
                <c:pt idx="124">
                  <c:v>400.9128660506633</c:v>
                </c:pt>
                <c:pt idx="125">
                  <c:v>400.86286605066334</c:v>
                </c:pt>
                <c:pt idx="126">
                  <c:v>400.81286605066327</c:v>
                </c:pt>
                <c:pt idx="127">
                  <c:v>400.76286605066332</c:v>
                </c:pt>
                <c:pt idx="128">
                  <c:v>400.71286605066337</c:v>
                </c:pt>
                <c:pt idx="129">
                  <c:v>400.6628660506633</c:v>
                </c:pt>
                <c:pt idx="130">
                  <c:v>400.61286605066334</c:v>
                </c:pt>
                <c:pt idx="131">
                  <c:v>400.56286605066327</c:v>
                </c:pt>
                <c:pt idx="132">
                  <c:v>400.51286605066332</c:v>
                </c:pt>
                <c:pt idx="133">
                  <c:v>400.46286605066337</c:v>
                </c:pt>
                <c:pt idx="134">
                  <c:v>400.4128660506633</c:v>
                </c:pt>
                <c:pt idx="135">
                  <c:v>400.36286605066334</c:v>
                </c:pt>
                <c:pt idx="136">
                  <c:v>400.31286605066327</c:v>
                </c:pt>
                <c:pt idx="137">
                  <c:v>400.26286605066332</c:v>
                </c:pt>
                <c:pt idx="138">
                  <c:v>400.21286605066337</c:v>
                </c:pt>
                <c:pt idx="139">
                  <c:v>400.1628660506633</c:v>
                </c:pt>
                <c:pt idx="140">
                  <c:v>400.11286605066334</c:v>
                </c:pt>
                <c:pt idx="141">
                  <c:v>400.06286605066327</c:v>
                </c:pt>
                <c:pt idx="142">
                  <c:v>400.01286605066332</c:v>
                </c:pt>
                <c:pt idx="143">
                  <c:v>399.96286605066427</c:v>
                </c:pt>
                <c:pt idx="144">
                  <c:v>399.91286605066432</c:v>
                </c:pt>
                <c:pt idx="145">
                  <c:v>399.86286605066437</c:v>
                </c:pt>
                <c:pt idx="146">
                  <c:v>399.8128660506643</c:v>
                </c:pt>
                <c:pt idx="147">
                  <c:v>399.76286605066434</c:v>
                </c:pt>
                <c:pt idx="148">
                  <c:v>399.71286605066427</c:v>
                </c:pt>
                <c:pt idx="149">
                  <c:v>399.66286605066432</c:v>
                </c:pt>
                <c:pt idx="150">
                  <c:v>399.61286605066437</c:v>
                </c:pt>
                <c:pt idx="151">
                  <c:v>399.5628660506643</c:v>
                </c:pt>
                <c:pt idx="152">
                  <c:v>399.51286605066434</c:v>
                </c:pt>
                <c:pt idx="153">
                  <c:v>399.46286605066427</c:v>
                </c:pt>
                <c:pt idx="154">
                  <c:v>399.41286605066432</c:v>
                </c:pt>
                <c:pt idx="155">
                  <c:v>399.36286605066437</c:v>
                </c:pt>
                <c:pt idx="156">
                  <c:v>399.3128660506643</c:v>
                </c:pt>
                <c:pt idx="157">
                  <c:v>399.26286605066434</c:v>
                </c:pt>
                <c:pt idx="158">
                  <c:v>399.21286605066427</c:v>
                </c:pt>
                <c:pt idx="159">
                  <c:v>399.16286605066432</c:v>
                </c:pt>
                <c:pt idx="160">
                  <c:v>399.11286605066437</c:v>
                </c:pt>
                <c:pt idx="161">
                  <c:v>399.0628660506643</c:v>
                </c:pt>
                <c:pt idx="162">
                  <c:v>399.01286605066434</c:v>
                </c:pt>
                <c:pt idx="163">
                  <c:v>398.96286605066427</c:v>
                </c:pt>
                <c:pt idx="164">
                  <c:v>398.91286605066432</c:v>
                </c:pt>
                <c:pt idx="165">
                  <c:v>398.86286605066527</c:v>
                </c:pt>
                <c:pt idx="166">
                  <c:v>398.81286605066532</c:v>
                </c:pt>
                <c:pt idx="167">
                  <c:v>398.76286605066537</c:v>
                </c:pt>
                <c:pt idx="168">
                  <c:v>398.7128660506653</c:v>
                </c:pt>
                <c:pt idx="169">
                  <c:v>398.66286605066534</c:v>
                </c:pt>
                <c:pt idx="170">
                  <c:v>398.61286605066527</c:v>
                </c:pt>
                <c:pt idx="171">
                  <c:v>398.56286605066532</c:v>
                </c:pt>
                <c:pt idx="172">
                  <c:v>398.51286605066537</c:v>
                </c:pt>
                <c:pt idx="173">
                  <c:v>398.4628660506653</c:v>
                </c:pt>
                <c:pt idx="174">
                  <c:v>398.41286605066534</c:v>
                </c:pt>
                <c:pt idx="175">
                  <c:v>398.36286605066527</c:v>
                </c:pt>
                <c:pt idx="176">
                  <c:v>398.31286605066532</c:v>
                </c:pt>
                <c:pt idx="177">
                  <c:v>398.26286605066537</c:v>
                </c:pt>
                <c:pt idx="178">
                  <c:v>398.2128660506653</c:v>
                </c:pt>
                <c:pt idx="179">
                  <c:v>398.16286605066534</c:v>
                </c:pt>
                <c:pt idx="180">
                  <c:v>398.11286605066527</c:v>
                </c:pt>
                <c:pt idx="181">
                  <c:v>398.06286605066532</c:v>
                </c:pt>
                <c:pt idx="182">
                  <c:v>398.01286605066537</c:v>
                </c:pt>
                <c:pt idx="183">
                  <c:v>397.9628660506653</c:v>
                </c:pt>
                <c:pt idx="184">
                  <c:v>397.91286605066534</c:v>
                </c:pt>
                <c:pt idx="185">
                  <c:v>397.86286605066527</c:v>
                </c:pt>
                <c:pt idx="186">
                  <c:v>397.81286605066532</c:v>
                </c:pt>
                <c:pt idx="187">
                  <c:v>397.76286605066628</c:v>
                </c:pt>
                <c:pt idx="188">
                  <c:v>397.71286605066632</c:v>
                </c:pt>
                <c:pt idx="189">
                  <c:v>397.66286605066637</c:v>
                </c:pt>
                <c:pt idx="190">
                  <c:v>397.6128660506663</c:v>
                </c:pt>
                <c:pt idx="191">
                  <c:v>397.56286605066634</c:v>
                </c:pt>
                <c:pt idx="192">
                  <c:v>397.51286605066628</c:v>
                </c:pt>
                <c:pt idx="193">
                  <c:v>397.46286605066632</c:v>
                </c:pt>
                <c:pt idx="194">
                  <c:v>397.41286605066637</c:v>
                </c:pt>
                <c:pt idx="195">
                  <c:v>397.3628660506663</c:v>
                </c:pt>
                <c:pt idx="196">
                  <c:v>397.31286605066634</c:v>
                </c:pt>
                <c:pt idx="197">
                  <c:v>397.26286605066628</c:v>
                </c:pt>
                <c:pt idx="198">
                  <c:v>397.21286605066632</c:v>
                </c:pt>
                <c:pt idx="199">
                  <c:v>397.16286605066637</c:v>
                </c:pt>
                <c:pt idx="200">
                  <c:v>397.1128660506663</c:v>
                </c:pt>
                <c:pt idx="201">
                  <c:v>397.06286605066634</c:v>
                </c:pt>
                <c:pt idx="202">
                  <c:v>397.01286605066628</c:v>
                </c:pt>
                <c:pt idx="203">
                  <c:v>396.96286605066632</c:v>
                </c:pt>
                <c:pt idx="204">
                  <c:v>396.91286605066637</c:v>
                </c:pt>
                <c:pt idx="205">
                  <c:v>396.8628660506663</c:v>
                </c:pt>
                <c:pt idx="206">
                  <c:v>396.81286605066634</c:v>
                </c:pt>
                <c:pt idx="207">
                  <c:v>396.76286605066628</c:v>
                </c:pt>
                <c:pt idx="208">
                  <c:v>396.71286605066632</c:v>
                </c:pt>
                <c:pt idx="209">
                  <c:v>396.66286605066728</c:v>
                </c:pt>
                <c:pt idx="210">
                  <c:v>396.61286605066732</c:v>
                </c:pt>
                <c:pt idx="211">
                  <c:v>396.56286605066737</c:v>
                </c:pt>
                <c:pt idx="212">
                  <c:v>396.5128660506673</c:v>
                </c:pt>
                <c:pt idx="213">
                  <c:v>396.46286605066734</c:v>
                </c:pt>
                <c:pt idx="214">
                  <c:v>396.41286605066728</c:v>
                </c:pt>
                <c:pt idx="215">
                  <c:v>396.36286605066732</c:v>
                </c:pt>
                <c:pt idx="216">
                  <c:v>396.31286605066737</c:v>
                </c:pt>
                <c:pt idx="217">
                  <c:v>396.2628660506673</c:v>
                </c:pt>
                <c:pt idx="218">
                  <c:v>396.21286605066734</c:v>
                </c:pt>
                <c:pt idx="219">
                  <c:v>396.16286605066728</c:v>
                </c:pt>
                <c:pt idx="220">
                  <c:v>396.11286605066732</c:v>
                </c:pt>
                <c:pt idx="221">
                  <c:v>396.06286605066737</c:v>
                </c:pt>
                <c:pt idx="222">
                  <c:v>396.0128660506673</c:v>
                </c:pt>
                <c:pt idx="223">
                  <c:v>395.96286605066734</c:v>
                </c:pt>
                <c:pt idx="224">
                  <c:v>395.91286605066728</c:v>
                </c:pt>
                <c:pt idx="225">
                  <c:v>395.86286605066732</c:v>
                </c:pt>
                <c:pt idx="226">
                  <c:v>395.81286605066737</c:v>
                </c:pt>
                <c:pt idx="227">
                  <c:v>395.7628660506673</c:v>
                </c:pt>
                <c:pt idx="228">
                  <c:v>395.71286605066734</c:v>
                </c:pt>
                <c:pt idx="229">
                  <c:v>395.66286605066728</c:v>
                </c:pt>
                <c:pt idx="230">
                  <c:v>395.61286605066732</c:v>
                </c:pt>
                <c:pt idx="231">
                  <c:v>395.56286605066828</c:v>
                </c:pt>
                <c:pt idx="232">
                  <c:v>395.51286605066832</c:v>
                </c:pt>
                <c:pt idx="233">
                  <c:v>395.46286605066837</c:v>
                </c:pt>
                <c:pt idx="234">
                  <c:v>395.4128660506683</c:v>
                </c:pt>
                <c:pt idx="235">
                  <c:v>395.36286605066834</c:v>
                </c:pt>
                <c:pt idx="236">
                  <c:v>395.31286605066828</c:v>
                </c:pt>
                <c:pt idx="237">
                  <c:v>395.26286605066832</c:v>
                </c:pt>
                <c:pt idx="238">
                  <c:v>395.21286605066837</c:v>
                </c:pt>
                <c:pt idx="239">
                  <c:v>395.1628660506683</c:v>
                </c:pt>
                <c:pt idx="240">
                  <c:v>395.11286605066834</c:v>
                </c:pt>
                <c:pt idx="241">
                  <c:v>395.06286605066828</c:v>
                </c:pt>
                <c:pt idx="242">
                  <c:v>395.01286605066832</c:v>
                </c:pt>
                <c:pt idx="243">
                  <c:v>394.96286605066837</c:v>
                </c:pt>
                <c:pt idx="244">
                  <c:v>394.9128660506683</c:v>
                </c:pt>
                <c:pt idx="245">
                  <c:v>394.86286605066834</c:v>
                </c:pt>
                <c:pt idx="246">
                  <c:v>394.81286605066828</c:v>
                </c:pt>
                <c:pt idx="247">
                  <c:v>394.76286605066832</c:v>
                </c:pt>
                <c:pt idx="248">
                  <c:v>394.71286605066837</c:v>
                </c:pt>
                <c:pt idx="249">
                  <c:v>394.6628660506683</c:v>
                </c:pt>
                <c:pt idx="250">
                  <c:v>394.61286605066834</c:v>
                </c:pt>
                <c:pt idx="251">
                  <c:v>394.56286605066828</c:v>
                </c:pt>
                <c:pt idx="252">
                  <c:v>394.51286605066832</c:v>
                </c:pt>
                <c:pt idx="253">
                  <c:v>394.46286605066928</c:v>
                </c:pt>
                <c:pt idx="254">
                  <c:v>394.41286605066932</c:v>
                </c:pt>
                <c:pt idx="255">
                  <c:v>394.36286605066937</c:v>
                </c:pt>
                <c:pt idx="256">
                  <c:v>394.3128660506693</c:v>
                </c:pt>
                <c:pt idx="257">
                  <c:v>394.26286605066934</c:v>
                </c:pt>
                <c:pt idx="258">
                  <c:v>394.21286605066928</c:v>
                </c:pt>
                <c:pt idx="259">
                  <c:v>394.16286605066932</c:v>
                </c:pt>
                <c:pt idx="260">
                  <c:v>394.11286605066937</c:v>
                </c:pt>
                <c:pt idx="261">
                  <c:v>394.0628660506693</c:v>
                </c:pt>
                <c:pt idx="262">
                  <c:v>394.01286605066934</c:v>
                </c:pt>
                <c:pt idx="263">
                  <c:v>393.96286605066928</c:v>
                </c:pt>
                <c:pt idx="264">
                  <c:v>393.91286605066932</c:v>
                </c:pt>
                <c:pt idx="265">
                  <c:v>393.86286605066937</c:v>
                </c:pt>
                <c:pt idx="266">
                  <c:v>393.8128660506693</c:v>
                </c:pt>
                <c:pt idx="267">
                  <c:v>393.76286605066934</c:v>
                </c:pt>
                <c:pt idx="268">
                  <c:v>393.71286605066928</c:v>
                </c:pt>
                <c:pt idx="269">
                  <c:v>393.66286605066932</c:v>
                </c:pt>
                <c:pt idx="270">
                  <c:v>393.61286605066937</c:v>
                </c:pt>
                <c:pt idx="271">
                  <c:v>393.5628660506693</c:v>
                </c:pt>
                <c:pt idx="272">
                  <c:v>393.51286605066934</c:v>
                </c:pt>
                <c:pt idx="273">
                  <c:v>393.46286605066928</c:v>
                </c:pt>
                <c:pt idx="274">
                  <c:v>393.41286605066932</c:v>
                </c:pt>
                <c:pt idx="275">
                  <c:v>393.36286605067028</c:v>
                </c:pt>
                <c:pt idx="276">
                  <c:v>393.31286605067032</c:v>
                </c:pt>
                <c:pt idx="277">
                  <c:v>393.26286605067037</c:v>
                </c:pt>
                <c:pt idx="278">
                  <c:v>393.2128660506703</c:v>
                </c:pt>
                <c:pt idx="279">
                  <c:v>393.16286605067035</c:v>
                </c:pt>
                <c:pt idx="280">
                  <c:v>393.11286605067028</c:v>
                </c:pt>
                <c:pt idx="281">
                  <c:v>393.06286605067032</c:v>
                </c:pt>
                <c:pt idx="282">
                  <c:v>393.01286605067037</c:v>
                </c:pt>
                <c:pt idx="283">
                  <c:v>392.9628660506703</c:v>
                </c:pt>
                <c:pt idx="284">
                  <c:v>392.91286605067035</c:v>
                </c:pt>
                <c:pt idx="285">
                  <c:v>392.86286605067028</c:v>
                </c:pt>
                <c:pt idx="286">
                  <c:v>392.81286605067032</c:v>
                </c:pt>
                <c:pt idx="287">
                  <c:v>392.76286605067037</c:v>
                </c:pt>
                <c:pt idx="288">
                  <c:v>392.7128660506703</c:v>
                </c:pt>
                <c:pt idx="289">
                  <c:v>392.66286605067035</c:v>
                </c:pt>
                <c:pt idx="290">
                  <c:v>392.61286605067028</c:v>
                </c:pt>
                <c:pt idx="291">
                  <c:v>392.56286605067032</c:v>
                </c:pt>
                <c:pt idx="292">
                  <c:v>392.51286605067037</c:v>
                </c:pt>
                <c:pt idx="293">
                  <c:v>392.4628660506703</c:v>
                </c:pt>
                <c:pt idx="294">
                  <c:v>392.41286605067035</c:v>
                </c:pt>
                <c:pt idx="295">
                  <c:v>392.36286605067028</c:v>
                </c:pt>
                <c:pt idx="296">
                  <c:v>392.31286605067032</c:v>
                </c:pt>
                <c:pt idx="297">
                  <c:v>392.26286605067128</c:v>
                </c:pt>
                <c:pt idx="298">
                  <c:v>392.21286605067132</c:v>
                </c:pt>
                <c:pt idx="299">
                  <c:v>392.16286605067137</c:v>
                </c:pt>
                <c:pt idx="300">
                  <c:v>392.1128660506713</c:v>
                </c:pt>
                <c:pt idx="301">
                  <c:v>392.06286605067135</c:v>
                </c:pt>
                <c:pt idx="302">
                  <c:v>392.01286605067128</c:v>
                </c:pt>
                <c:pt idx="303">
                  <c:v>391.96286605067132</c:v>
                </c:pt>
                <c:pt idx="304">
                  <c:v>391.91286605067137</c:v>
                </c:pt>
                <c:pt idx="305">
                  <c:v>391.8628660506713</c:v>
                </c:pt>
                <c:pt idx="306">
                  <c:v>391.81286605067135</c:v>
                </c:pt>
                <c:pt idx="307">
                  <c:v>391.76286605067128</c:v>
                </c:pt>
                <c:pt idx="308">
                  <c:v>391.71286605067132</c:v>
                </c:pt>
                <c:pt idx="309">
                  <c:v>391.66286605067137</c:v>
                </c:pt>
                <c:pt idx="310">
                  <c:v>391.6128660506713</c:v>
                </c:pt>
                <c:pt idx="311">
                  <c:v>391.56286605067135</c:v>
                </c:pt>
                <c:pt idx="312">
                  <c:v>391.51286605067128</c:v>
                </c:pt>
                <c:pt idx="313">
                  <c:v>391.46286605067132</c:v>
                </c:pt>
                <c:pt idx="314">
                  <c:v>391.41286605067137</c:v>
                </c:pt>
                <c:pt idx="315">
                  <c:v>391.3628660506713</c:v>
                </c:pt>
                <c:pt idx="316">
                  <c:v>391.31286605067135</c:v>
                </c:pt>
                <c:pt idx="317">
                  <c:v>391.26286605067128</c:v>
                </c:pt>
                <c:pt idx="318">
                  <c:v>391.21286605067132</c:v>
                </c:pt>
                <c:pt idx="319">
                  <c:v>391.16286605067228</c:v>
                </c:pt>
                <c:pt idx="320">
                  <c:v>391.11286605067232</c:v>
                </c:pt>
                <c:pt idx="321">
                  <c:v>391.06286605067237</c:v>
                </c:pt>
                <c:pt idx="322">
                  <c:v>391.0128660506723</c:v>
                </c:pt>
                <c:pt idx="323">
                  <c:v>390.96286605067235</c:v>
                </c:pt>
                <c:pt idx="324">
                  <c:v>390.91286605067228</c:v>
                </c:pt>
                <c:pt idx="325">
                  <c:v>390.86286605067232</c:v>
                </c:pt>
                <c:pt idx="326">
                  <c:v>390.81286605067237</c:v>
                </c:pt>
                <c:pt idx="327">
                  <c:v>390.7628660506723</c:v>
                </c:pt>
                <c:pt idx="328">
                  <c:v>390.71286605067235</c:v>
                </c:pt>
                <c:pt idx="329">
                  <c:v>390.66286605067228</c:v>
                </c:pt>
                <c:pt idx="330">
                  <c:v>390.61286605067232</c:v>
                </c:pt>
                <c:pt idx="331">
                  <c:v>390.56286605067237</c:v>
                </c:pt>
                <c:pt idx="332">
                  <c:v>390.5128660506723</c:v>
                </c:pt>
                <c:pt idx="333">
                  <c:v>390.46286605067235</c:v>
                </c:pt>
                <c:pt idx="334">
                  <c:v>390.41286605067228</c:v>
                </c:pt>
                <c:pt idx="335">
                  <c:v>390.36286605067232</c:v>
                </c:pt>
                <c:pt idx="336">
                  <c:v>390.31286605067237</c:v>
                </c:pt>
                <c:pt idx="337">
                  <c:v>390.2628660506723</c:v>
                </c:pt>
                <c:pt idx="338">
                  <c:v>390.21286605067235</c:v>
                </c:pt>
                <c:pt idx="339">
                  <c:v>390.16286605067228</c:v>
                </c:pt>
                <c:pt idx="340">
                  <c:v>390.11286605067232</c:v>
                </c:pt>
                <c:pt idx="341">
                  <c:v>390.06286605067328</c:v>
                </c:pt>
                <c:pt idx="342">
                  <c:v>390.01286605067332</c:v>
                </c:pt>
                <c:pt idx="343">
                  <c:v>389.96286605067337</c:v>
                </c:pt>
                <c:pt idx="344">
                  <c:v>389.9128660506733</c:v>
                </c:pt>
                <c:pt idx="345">
                  <c:v>389.86286605067335</c:v>
                </c:pt>
                <c:pt idx="346">
                  <c:v>389.81286605067328</c:v>
                </c:pt>
                <c:pt idx="347">
                  <c:v>389.76286605067332</c:v>
                </c:pt>
                <c:pt idx="348">
                  <c:v>389.71286605067337</c:v>
                </c:pt>
                <c:pt idx="349">
                  <c:v>389.6628660506733</c:v>
                </c:pt>
                <c:pt idx="350">
                  <c:v>389.61286605067335</c:v>
                </c:pt>
                <c:pt idx="351">
                  <c:v>389.56286605067328</c:v>
                </c:pt>
                <c:pt idx="352">
                  <c:v>389.51286605067332</c:v>
                </c:pt>
                <c:pt idx="353">
                  <c:v>389.46286605067337</c:v>
                </c:pt>
                <c:pt idx="354">
                  <c:v>389.4128660506733</c:v>
                </c:pt>
                <c:pt idx="355">
                  <c:v>389.36286605067335</c:v>
                </c:pt>
                <c:pt idx="356">
                  <c:v>389.31286605067328</c:v>
                </c:pt>
                <c:pt idx="357">
                  <c:v>389.26286605067332</c:v>
                </c:pt>
                <c:pt idx="358">
                  <c:v>389.21286605067337</c:v>
                </c:pt>
                <c:pt idx="359">
                  <c:v>389.1628660506733</c:v>
                </c:pt>
                <c:pt idx="360">
                  <c:v>389.11286605067335</c:v>
                </c:pt>
                <c:pt idx="361">
                  <c:v>389.06286605067328</c:v>
                </c:pt>
                <c:pt idx="362">
                  <c:v>389.01286605067332</c:v>
                </c:pt>
                <c:pt idx="363">
                  <c:v>388.96286605067428</c:v>
                </c:pt>
                <c:pt idx="364">
                  <c:v>388.91286605067432</c:v>
                </c:pt>
                <c:pt idx="365">
                  <c:v>388.86286605067437</c:v>
                </c:pt>
                <c:pt idx="366">
                  <c:v>388.8128660506743</c:v>
                </c:pt>
                <c:pt idx="367">
                  <c:v>388.76286605067435</c:v>
                </c:pt>
                <c:pt idx="368">
                  <c:v>388.71286605067428</c:v>
                </c:pt>
                <c:pt idx="369">
                  <c:v>388.66286605067432</c:v>
                </c:pt>
                <c:pt idx="370">
                  <c:v>388.61286605067437</c:v>
                </c:pt>
                <c:pt idx="371">
                  <c:v>388.5628660506743</c:v>
                </c:pt>
                <c:pt idx="372">
                  <c:v>388.51286605067435</c:v>
                </c:pt>
                <c:pt idx="373">
                  <c:v>388.46286605067428</c:v>
                </c:pt>
                <c:pt idx="374">
                  <c:v>388.41286605067432</c:v>
                </c:pt>
                <c:pt idx="375">
                  <c:v>388.36286605067437</c:v>
                </c:pt>
                <c:pt idx="376">
                  <c:v>388.3128660506743</c:v>
                </c:pt>
                <c:pt idx="377">
                  <c:v>388.26286605067435</c:v>
                </c:pt>
                <c:pt idx="378">
                  <c:v>388.21286605067428</c:v>
                </c:pt>
                <c:pt idx="379">
                  <c:v>388.16286605067432</c:v>
                </c:pt>
                <c:pt idx="380">
                  <c:v>388.11286605067437</c:v>
                </c:pt>
                <c:pt idx="381">
                  <c:v>388.0628660506743</c:v>
                </c:pt>
                <c:pt idx="382">
                  <c:v>388.01286605067435</c:v>
                </c:pt>
                <c:pt idx="383">
                  <c:v>387.96286605067428</c:v>
                </c:pt>
                <c:pt idx="384">
                  <c:v>387.91286605067432</c:v>
                </c:pt>
                <c:pt idx="385">
                  <c:v>387.86286605067528</c:v>
                </c:pt>
                <c:pt idx="386">
                  <c:v>387.81286605067532</c:v>
                </c:pt>
                <c:pt idx="387">
                  <c:v>387.76286605067537</c:v>
                </c:pt>
                <c:pt idx="388">
                  <c:v>387.7128660506753</c:v>
                </c:pt>
                <c:pt idx="389">
                  <c:v>387.66286605067535</c:v>
                </c:pt>
                <c:pt idx="390">
                  <c:v>387.61286605067528</c:v>
                </c:pt>
                <c:pt idx="391">
                  <c:v>387.56286605067532</c:v>
                </c:pt>
                <c:pt idx="392">
                  <c:v>387.51286605067537</c:v>
                </c:pt>
                <c:pt idx="393">
                  <c:v>387.4628660506753</c:v>
                </c:pt>
                <c:pt idx="394">
                  <c:v>387.41286605067535</c:v>
                </c:pt>
                <c:pt idx="395">
                  <c:v>387.36286605067528</c:v>
                </c:pt>
                <c:pt idx="396">
                  <c:v>387.31286605067532</c:v>
                </c:pt>
                <c:pt idx="397">
                  <c:v>387.26286605067537</c:v>
                </c:pt>
                <c:pt idx="398">
                  <c:v>387.2128660506753</c:v>
                </c:pt>
                <c:pt idx="399">
                  <c:v>387.16286605067535</c:v>
                </c:pt>
                <c:pt idx="400">
                  <c:v>387.11286605067528</c:v>
                </c:pt>
                <c:pt idx="401">
                  <c:v>387.06286605067532</c:v>
                </c:pt>
                <c:pt idx="402">
                  <c:v>387.01286605067537</c:v>
                </c:pt>
                <c:pt idx="403">
                  <c:v>386.9628660506753</c:v>
                </c:pt>
                <c:pt idx="404">
                  <c:v>386.91286605067535</c:v>
                </c:pt>
                <c:pt idx="405">
                  <c:v>386.86286605067528</c:v>
                </c:pt>
                <c:pt idx="406">
                  <c:v>386.81286605067532</c:v>
                </c:pt>
                <c:pt idx="407">
                  <c:v>386.76286605067628</c:v>
                </c:pt>
                <c:pt idx="408">
                  <c:v>386.71286605067633</c:v>
                </c:pt>
                <c:pt idx="409">
                  <c:v>386.66286605067637</c:v>
                </c:pt>
                <c:pt idx="410">
                  <c:v>386.6128660506763</c:v>
                </c:pt>
                <c:pt idx="411">
                  <c:v>386.56286605067635</c:v>
                </c:pt>
                <c:pt idx="412">
                  <c:v>386.51286605067628</c:v>
                </c:pt>
                <c:pt idx="413">
                  <c:v>386.46286605067633</c:v>
                </c:pt>
                <c:pt idx="414">
                  <c:v>386.41286605067637</c:v>
                </c:pt>
                <c:pt idx="415">
                  <c:v>386.3628660506763</c:v>
                </c:pt>
                <c:pt idx="416">
                  <c:v>386.31286605067635</c:v>
                </c:pt>
                <c:pt idx="417">
                  <c:v>386.26286605067628</c:v>
                </c:pt>
                <c:pt idx="418">
                  <c:v>386.21286605067633</c:v>
                </c:pt>
                <c:pt idx="419">
                  <c:v>386.16286605067637</c:v>
                </c:pt>
                <c:pt idx="420">
                  <c:v>386.1128660506763</c:v>
                </c:pt>
                <c:pt idx="421">
                  <c:v>386.06286605067635</c:v>
                </c:pt>
                <c:pt idx="422">
                  <c:v>386.01286605067628</c:v>
                </c:pt>
                <c:pt idx="423">
                  <c:v>385.96286605067633</c:v>
                </c:pt>
                <c:pt idx="424">
                  <c:v>385.91286605067637</c:v>
                </c:pt>
                <c:pt idx="425">
                  <c:v>385.8628660506763</c:v>
                </c:pt>
                <c:pt idx="426">
                  <c:v>385.81286605067635</c:v>
                </c:pt>
                <c:pt idx="427">
                  <c:v>385.76286605067628</c:v>
                </c:pt>
                <c:pt idx="428">
                  <c:v>385.71286605067633</c:v>
                </c:pt>
                <c:pt idx="429">
                  <c:v>385.66286605067728</c:v>
                </c:pt>
                <c:pt idx="430">
                  <c:v>385.61286605067733</c:v>
                </c:pt>
                <c:pt idx="431">
                  <c:v>385.56286605067737</c:v>
                </c:pt>
                <c:pt idx="432">
                  <c:v>385.5128660506773</c:v>
                </c:pt>
                <c:pt idx="433">
                  <c:v>385.46286605067735</c:v>
                </c:pt>
                <c:pt idx="434">
                  <c:v>385.41286605067728</c:v>
                </c:pt>
                <c:pt idx="435">
                  <c:v>385.36286605067733</c:v>
                </c:pt>
                <c:pt idx="436">
                  <c:v>385.31286605067737</c:v>
                </c:pt>
                <c:pt idx="437">
                  <c:v>385.2628660506773</c:v>
                </c:pt>
                <c:pt idx="438">
                  <c:v>385.21286605067735</c:v>
                </c:pt>
                <c:pt idx="439">
                  <c:v>385.16286605067728</c:v>
                </c:pt>
                <c:pt idx="440">
                  <c:v>385.11286605067733</c:v>
                </c:pt>
                <c:pt idx="441">
                  <c:v>385.06286605067737</c:v>
                </c:pt>
                <c:pt idx="442">
                  <c:v>385.0128660506773</c:v>
                </c:pt>
                <c:pt idx="443">
                  <c:v>384.96286605067735</c:v>
                </c:pt>
                <c:pt idx="444">
                  <c:v>384.91286605067728</c:v>
                </c:pt>
                <c:pt idx="445">
                  <c:v>384.86286605067733</c:v>
                </c:pt>
                <c:pt idx="446">
                  <c:v>384.81286605067737</c:v>
                </c:pt>
                <c:pt idx="447">
                  <c:v>384.7628660506773</c:v>
                </c:pt>
                <c:pt idx="448">
                  <c:v>384.71286605067735</c:v>
                </c:pt>
                <c:pt idx="449">
                  <c:v>384.66286605067728</c:v>
                </c:pt>
                <c:pt idx="450">
                  <c:v>384.61286605067733</c:v>
                </c:pt>
                <c:pt idx="451">
                  <c:v>384.56286605067828</c:v>
                </c:pt>
                <c:pt idx="452">
                  <c:v>384.51286605067833</c:v>
                </c:pt>
                <c:pt idx="453">
                  <c:v>384.46286605067837</c:v>
                </c:pt>
                <c:pt idx="454">
                  <c:v>384.4128660506783</c:v>
                </c:pt>
                <c:pt idx="455">
                  <c:v>384.36286605067835</c:v>
                </c:pt>
                <c:pt idx="456">
                  <c:v>384.31286605067828</c:v>
                </c:pt>
                <c:pt idx="457">
                  <c:v>384.26286605067833</c:v>
                </c:pt>
                <c:pt idx="458">
                  <c:v>384.21286605067837</c:v>
                </c:pt>
                <c:pt idx="459">
                  <c:v>384.1628660506783</c:v>
                </c:pt>
                <c:pt idx="460">
                  <c:v>384.11286605067835</c:v>
                </c:pt>
                <c:pt idx="461">
                  <c:v>384.06286605067828</c:v>
                </c:pt>
                <c:pt idx="462">
                  <c:v>384.01286605067833</c:v>
                </c:pt>
                <c:pt idx="463">
                  <c:v>383.96286605067837</c:v>
                </c:pt>
                <c:pt idx="464">
                  <c:v>383.9128660506783</c:v>
                </c:pt>
                <c:pt idx="465">
                  <c:v>383.86286605067835</c:v>
                </c:pt>
                <c:pt idx="466">
                  <c:v>383.81286605067828</c:v>
                </c:pt>
                <c:pt idx="467">
                  <c:v>383.76286605067833</c:v>
                </c:pt>
                <c:pt idx="468">
                  <c:v>383.71286605067837</c:v>
                </c:pt>
                <c:pt idx="469">
                  <c:v>383.6628660506783</c:v>
                </c:pt>
                <c:pt idx="470">
                  <c:v>383.61286605067835</c:v>
                </c:pt>
                <c:pt idx="471">
                  <c:v>383.56286605067828</c:v>
                </c:pt>
                <c:pt idx="472">
                  <c:v>383.51286605067833</c:v>
                </c:pt>
                <c:pt idx="473">
                  <c:v>383.46286605067928</c:v>
                </c:pt>
                <c:pt idx="474">
                  <c:v>383.41286605067933</c:v>
                </c:pt>
                <c:pt idx="475">
                  <c:v>383.36286605067937</c:v>
                </c:pt>
                <c:pt idx="476">
                  <c:v>383.3128660506793</c:v>
                </c:pt>
                <c:pt idx="477">
                  <c:v>383.26286605067935</c:v>
                </c:pt>
                <c:pt idx="478">
                  <c:v>383.21286605067928</c:v>
                </c:pt>
                <c:pt idx="479">
                  <c:v>383.16286605067933</c:v>
                </c:pt>
                <c:pt idx="480">
                  <c:v>383.11286605067937</c:v>
                </c:pt>
                <c:pt idx="481">
                  <c:v>383.0628660506793</c:v>
                </c:pt>
                <c:pt idx="482">
                  <c:v>383.01286605067935</c:v>
                </c:pt>
                <c:pt idx="483">
                  <c:v>382.96286605067928</c:v>
                </c:pt>
                <c:pt idx="484">
                  <c:v>382.91286605067933</c:v>
                </c:pt>
                <c:pt idx="485">
                  <c:v>382.86286605067937</c:v>
                </c:pt>
                <c:pt idx="486">
                  <c:v>382.8128660506793</c:v>
                </c:pt>
                <c:pt idx="487">
                  <c:v>382.76286605067935</c:v>
                </c:pt>
                <c:pt idx="488">
                  <c:v>382.71286605067928</c:v>
                </c:pt>
                <c:pt idx="489">
                  <c:v>382.66286605067933</c:v>
                </c:pt>
                <c:pt idx="490">
                  <c:v>382.61286605067937</c:v>
                </c:pt>
                <c:pt idx="491">
                  <c:v>382.5628660506793</c:v>
                </c:pt>
                <c:pt idx="492">
                  <c:v>382.51286605067935</c:v>
                </c:pt>
                <c:pt idx="493">
                  <c:v>382.46286605067928</c:v>
                </c:pt>
                <c:pt idx="494">
                  <c:v>382.41286605067933</c:v>
                </c:pt>
                <c:pt idx="495">
                  <c:v>382.36286605068028</c:v>
                </c:pt>
                <c:pt idx="496">
                  <c:v>382.31286605068033</c:v>
                </c:pt>
                <c:pt idx="497">
                  <c:v>382.26286605068037</c:v>
                </c:pt>
                <c:pt idx="498">
                  <c:v>382.2128660506803</c:v>
                </c:pt>
                <c:pt idx="499">
                  <c:v>382.16286605068035</c:v>
                </c:pt>
                <c:pt idx="500">
                  <c:v>382.11286605068028</c:v>
                </c:pt>
              </c:numCache>
            </c:numRef>
          </c:xVal>
          <c:yVal>
            <c:numRef>
              <c:f>Nitrogen!$K$14:$K$1115</c:f>
              <c:numCache>
                <c:formatCode>General</c:formatCode>
                <c:ptCount val="1102"/>
                <c:pt idx="0">
                  <c:v>1.3232551397356716E-4</c:v>
                </c:pt>
                <c:pt idx="1">
                  <c:v>1.6650770959493013E-4</c:v>
                </c:pt>
                <c:pt idx="2">
                  <c:v>2.0913740652172579E-4</c:v>
                </c:pt>
                <c:pt idx="3">
                  <c:v>2.6220182076392914E-4</c:v>
                </c:pt>
                <c:pt idx="4">
                  <c:v>3.2813027468228169E-4</c:v>
                </c:pt>
                <c:pt idx="5">
                  <c:v>4.0988640579473564E-4</c:v>
                </c:pt>
                <c:pt idx="6">
                  <c:v>5.1107818222737998E-4</c:v>
                </c:pt>
                <c:pt idx="7">
                  <c:v>6.3608884856569908E-4</c:v>
                </c:pt>
                <c:pt idx="8">
                  <c:v>7.9023240762494452E-4</c:v>
                </c:pt>
                <c:pt idx="9">
                  <c:v>9.7993778643814286E-4</c:v>
                </c:pt>
                <c:pt idx="10">
                  <c:v>1.2129664436915414E-3</c:v>
                </c:pt>
                <c:pt idx="11">
                  <c:v>1.4986688560334224E-3</c:v>
                </c:pt>
                <c:pt idx="12">
                  <c:v>1.8482860769834788E-3</c:v>
                </c:pt>
                <c:pt idx="13">
                  <c:v>2.275303398945583E-3</c:v>
                </c:pt>
                <c:pt idx="14">
                  <c:v>2.7958640703921386E-3</c:v>
                </c:pt>
                <c:pt idx="15">
                  <c:v>3.4292520291559687E-3</c:v>
                </c:pt>
                <c:pt idx="16">
                  <c:v>4.1984537117189854E-3</c:v>
                </c:pt>
                <c:pt idx="17">
                  <c:v>5.1308101876689424E-3</c:v>
                </c:pt>
                <c:pt idx="18">
                  <c:v>6.2587721476266463E-3</c:v>
                </c:pt>
                <c:pt idx="19">
                  <c:v>7.6207716387015128E-3</c:v>
                </c:pt>
                <c:pt idx="20">
                  <c:v>9.2622258889156848E-3</c:v>
                </c:pt>
                <c:pt idx="21">
                  <c:v>1.1236690082787788E-2</c:v>
                </c:pt>
                <c:pt idx="22">
                  <c:v>1.3607177532830288E-2</c:v>
                </c:pt>
                <c:pt idx="23">
                  <c:v>1.6447667321435287E-2</c:v>
                </c:pt>
                <c:pt idx="24">
                  <c:v>1.9844821144372585E-2</c:v>
                </c:pt>
                <c:pt idx="25">
                  <c:v>2.3899932747537139E-2</c:v>
                </c:pt>
                <c:pt idx="26">
                  <c:v>2.8731134982999281E-2</c:v>
                </c:pt>
                <c:pt idx="27">
                  <c:v>3.44758910834971E-2</c:v>
                </c:pt>
                <c:pt idx="28">
                  <c:v>4.1293798226486343E-2</c:v>
                </c:pt>
                <c:pt idx="29">
                  <c:v>4.9369732780450225E-2</c:v>
                </c:pt>
                <c:pt idx="30">
                  <c:v>5.8917367745090272E-2</c:v>
                </c:pt>
                <c:pt idx="31">
                  <c:v>7.0183093751386538E-2</c:v>
                </c:pt>
                <c:pt idx="32">
                  <c:v>8.3450375508604666E-2</c:v>
                </c:pt>
                <c:pt idx="33">
                  <c:v>9.9044575701105836E-2</c:v>
                </c:pt>
                <c:pt idx="34">
                  <c:v>0.11733827796551692</c:v>
                </c:pt>
                <c:pt idx="35">
                  <c:v>0.1387571396255097</c:v>
                </c:pt>
                <c:pt idx="36">
                  <c:v>0.16378630325553861</c:v>
                </c:pt>
                <c:pt idx="37">
                  <c:v>0.19297739375588641</c:v>
                </c:pt>
                <c:pt idx="38">
                  <c:v>0.22695612438669494</c:v>
                </c:pt>
                <c:pt idx="39">
                  <c:v>0.26643053099953556</c:v>
                </c:pt>
                <c:pt idx="40">
                  <c:v>0.31219984844180598</c:v>
                </c:pt>
                <c:pt idx="41">
                  <c:v>0.36516403667950298</c:v>
                </c:pt>
                <c:pt idx="42">
                  <c:v>0.42633395651068645</c:v>
                </c:pt>
                <c:pt idx="43">
                  <c:v>0.49684218573651417</c:v>
                </c:pt>
                <c:pt idx="44">
                  <c:v>0.57795445624432662</c:v>
                </c:pt>
                <c:pt idx="45">
                  <c:v>0.67108168060239903</c:v>
                </c:pt>
                <c:pt idx="46">
                  <c:v>0.77779252340629446</c:v>
                </c:pt>
                <c:pt idx="47">
                  <c:v>0.89982645776916592</c:v>
                </c:pt>
                <c:pt idx="48">
                  <c:v>1.0391072310147882</c:v>
                </c:pt>
                <c:pt idx="49">
                  <c:v>1.1977566458517319</c:v>
                </c:pt>
                <c:pt idx="50">
                  <c:v>1.3781085442013352</c:v>
                </c:pt>
                <c:pt idx="51">
                  <c:v>1.5827228604902617</c:v>
                </c:pt>
                <c:pt idx="52">
                  <c:v>1.814399589823849</c:v>
                </c:pt>
                <c:pt idx="53">
                  <c:v>2.0761924942143248</c:v>
                </c:pt>
                <c:pt idx="54">
                  <c:v>2.3714223471947098</c:v>
                </c:pt>
                <c:pt idx="55">
                  <c:v>2.7036894940836844</c:v>
                </c:pt>
                <c:pt idx="56">
                  <c:v>3.0768854821961362</c:v>
                </c:pt>
                <c:pt idx="57">
                  <c:v>3.4952034927261484</c:v>
                </c:pt>
                <c:pt idx="58">
                  <c:v>3.9631472847597315</c:v>
                </c:pt>
                <c:pt idx="59">
                  <c:v>4.4855383416975894</c:v>
                </c:pt>
                <c:pt idx="60">
                  <c:v>5.0675208926172992</c:v>
                </c:pt>
                <c:pt idx="61">
                  <c:v>5.714564465779695</c:v>
                </c:pt>
                <c:pt idx="62">
                  <c:v>6.4324636196047811</c:v>
                </c:pt>
                <c:pt idx="63">
                  <c:v>7.227334488355643</c:v>
                </c:pt>
                <c:pt idx="64">
                  <c:v>8.1056077763731142</c:v>
                </c:pt>
                <c:pt idx="65">
                  <c:v>9.0740178365134732</c:v>
                </c:pt>
                <c:pt idx="66">
                  <c:v>10.139587476031267</c:v>
                </c:pt>
                <c:pt idx="67">
                  <c:v>11.309608147378194</c:v>
                </c:pt>
                <c:pt idx="68">
                  <c:v>12.591615202402258</c:v>
                </c:pt>
                <c:pt idx="69">
                  <c:v>13.993357917105104</c:v>
                </c:pt>
                <c:pt idx="70">
                  <c:v>15.522764030609871</c:v>
                </c:pt>
                <c:pt idx="71">
                  <c:v>17.187898586506954</c:v>
                </c:pt>
                <c:pt idx="72">
                  <c:v>18.996916917857057</c:v>
                </c:pt>
                <c:pt idx="73">
                  <c:v>20.958011678219062</c:v>
                </c:pt>
                <c:pt idx="74">
                  <c:v>23.07935389062968</c:v>
                </c:pt>
                <c:pt idx="75">
                  <c:v>25.36902806381207</c:v>
                </c:pt>
                <c:pt idx="76">
                  <c:v>27.834961509415383</c:v>
                </c:pt>
                <c:pt idx="77">
                  <c:v>30.484848085678202</c:v>
                </c:pt>
                <c:pt idx="78">
                  <c:v>33.326066690146604</c:v>
                </c:pt>
                <c:pt idx="79">
                  <c:v>36.365594925127006</c:v>
                </c:pt>
                <c:pt idx="80">
                  <c:v>39.609918466417291</c:v>
                </c:pt>
                <c:pt idx="81">
                  <c:v>43.064936771365637</c:v>
                </c:pt>
                <c:pt idx="82">
                  <c:v>46.735865870934191</c:v>
                </c:pt>
                <c:pt idx="83">
                  <c:v>50.627139095721297</c:v>
                </c:pt>
                <c:pt idx="84">
                  <c:v>54.742306688801428</c:v>
                </c:pt>
                <c:pt idx="85">
                  <c:v>59.083935354670572</c:v>
                </c:pt>
                <c:pt idx="86">
                  <c:v>63.653508883025708</c:v>
                </c:pt>
                <c:pt idx="87">
                  <c:v>68.451331065454241</c:v>
                </c:pt>
                <c:pt idx="88">
                  <c:v>73.476432190020461</c:v>
                </c:pt>
                <c:pt idx="89">
                  <c:v>78.726480452443781</c:v>
                </c:pt>
                <c:pt idx="90">
                  <c:v>84.197699658980198</c:v>
                </c:pt>
                <c:pt idx="91">
                  <c:v>89.88479461545964</c:v>
                </c:pt>
                <c:pt idx="92">
                  <c:v>95.780885596284605</c:v>
                </c:pt>
                <c:pt idx="93">
                  <c:v>101.87745326496906</c:v>
                </c:pt>
                <c:pt idx="94">
                  <c:v>108.16429537453978</c:v>
                </c:pt>
                <c:pt idx="95">
                  <c:v>114.62949650847247</c:v>
                </c:pt>
                <c:pt idx="96">
                  <c:v>121.25941203299118</c:v>
                </c:pt>
                <c:pt idx="97">
                  <c:v>128.0386673179529</c:v>
                </c:pt>
                <c:pt idx="98">
                  <c:v>134.95017314648831</c:v>
                </c:pt>
                <c:pt idx="99">
                  <c:v>141.97515807577875</c:v>
                </c:pt>
                <c:pt idx="100">
                  <c:v>149.09321833233443</c:v>
                </c:pt>
                <c:pt idx="101">
                  <c:v>156.2823856252854</c:v>
                </c:pt>
                <c:pt idx="102">
                  <c:v>163.51921305112819</c:v>
                </c:pt>
                <c:pt idx="103">
                  <c:v>170.77887903096945</c:v>
                </c:pt>
                <c:pt idx="104">
                  <c:v>178.03530898584555</c:v>
                </c:pt>
                <c:pt idx="105">
                  <c:v>185.26131420855566</c:v>
                </c:pt>
                <c:pt idx="106">
                  <c:v>192.42874714264374</c:v>
                </c:pt>
                <c:pt idx="107">
                  <c:v>199.50867203014178</c:v>
                </c:pt>
                <c:pt idx="108">
                  <c:v>206.47154964706834</c:v>
                </c:pt>
                <c:pt idx="109">
                  <c:v>213.28743461166303</c:v>
                </c:pt>
                <c:pt idx="110">
                  <c:v>219.92618352924552</c:v>
                </c:pt>
                <c:pt idx="111">
                  <c:v>226.3576720355837</c:v>
                </c:pt>
                <c:pt idx="112">
                  <c:v>232.55201861858887</c:v>
                </c:pt>
                <c:pt idx="113">
                  <c:v>238.47981294294999</c:v>
                </c:pt>
                <c:pt idx="114">
                  <c:v>244.11234627535293</c:v>
                </c:pt>
                <c:pt idx="115">
                  <c:v>249.42184151236148</c:v>
                </c:pt>
                <c:pt idx="116">
                  <c:v>254.3816802529785</c:v>
                </c:pt>
                <c:pt idx="117">
                  <c:v>258.96662433259075</c:v>
                </c:pt>
                <c:pt idx="118">
                  <c:v>263.15302924841365</c:v>
                </c:pt>
                <c:pt idx="119">
                  <c:v>266.91904695756961</c:v>
                </c:pt>
                <c:pt idx="120">
                  <c:v>270.2448156177868</c:v>
                </c:pt>
                <c:pt idx="121">
                  <c:v>273.1126339677034</c:v>
                </c:pt>
                <c:pt idx="122">
                  <c:v>275.50711820600134</c:v>
                </c:pt>
                <c:pt idx="123">
                  <c:v>277.41533942406392</c:v>
                </c:pt>
                <c:pt idx="124">
                  <c:v>278.82693987559918</c:v>
                </c:pt>
                <c:pt idx="125">
                  <c:v>279.73422661955647</c:v>
                </c:pt>
                <c:pt idx="126">
                  <c:v>280.13224135220764</c:v>
                </c:pt>
                <c:pt idx="127">
                  <c:v>280.01880554135857</c:v>
                </c:pt>
                <c:pt idx="128">
                  <c:v>279.39454028792045</c:v>
                </c:pt>
                <c:pt idx="129">
                  <c:v>278.26286066144399</c:v>
                </c:pt>
                <c:pt idx="130">
                  <c:v>276.62994458193492</c:v>
                </c:pt>
                <c:pt idx="131">
                  <c:v>274.50467664462434</c:v>
                </c:pt>
                <c:pt idx="132">
                  <c:v>271.89856760245613</c:v>
                </c:pt>
                <c:pt idx="133">
                  <c:v>268.82565052712505</c:v>
                </c:pt>
                <c:pt idx="134">
                  <c:v>265.30235495934153</c:v>
                </c:pt>
                <c:pt idx="135">
                  <c:v>261.34736062725972</c:v>
                </c:pt>
                <c:pt idx="136">
                  <c:v>256.98143255484342</c:v>
                </c:pt>
                <c:pt idx="137">
                  <c:v>252.22723959605005</c:v>
                </c:pt>
                <c:pt idx="138">
                  <c:v>247.10915861172319</c:v>
                </c:pt>
                <c:pt idx="139">
                  <c:v>241.653066653308</c:v>
                </c:pt>
                <c:pt idx="140">
                  <c:v>235.88612362729265</c:v>
                </c:pt>
                <c:pt idx="141">
                  <c:v>229.83654798655172</c:v>
                </c:pt>
                <c:pt idx="142">
                  <c:v>223.53338802936779</c:v>
                </c:pt>
                <c:pt idx="143">
                  <c:v>217.00629138249118</c:v>
                </c:pt>
                <c:pt idx="144">
                  <c:v>210.28527520366114</c:v>
                </c:pt>
                <c:pt idx="145">
                  <c:v>203.40049956467578</c:v>
                </c:pt>
                <c:pt idx="146">
                  <c:v>196.38204636266218</c:v>
                </c:pt>
                <c:pt idx="147">
                  <c:v>189.25970597125601</c:v>
                </c:pt>
                <c:pt idx="148">
                  <c:v>182.06277367309545</c:v>
                </c:pt>
                <c:pt idx="149">
                  <c:v>174.81985772523953</c:v>
                </c:pt>
                <c:pt idx="150">
                  <c:v>167.55870069688675</c:v>
                </c:pt>
                <c:pt idx="151">
                  <c:v>160.30601549262951</c:v>
                </c:pt>
                <c:pt idx="152">
                  <c:v>153.08733723530119</c:v>
                </c:pt>
                <c:pt idx="153">
                  <c:v>145.92689193656736</c:v>
                </c:pt>
                <c:pt idx="154">
                  <c:v>138.84748263503815</c:v>
                </c:pt>
                <c:pt idx="155">
                  <c:v>131.87039343290257</c:v>
                </c:pt>
                <c:pt idx="156">
                  <c:v>125.01531162011138</c:v>
                </c:pt>
                <c:pt idx="157">
                  <c:v>118.30026784034806</c:v>
                </c:pt>
                <c:pt idx="158">
                  <c:v>111.74159403083121</c:v>
                </c:pt>
                <c:pt idx="159">
                  <c:v>105.35389866127106</c:v>
                </c:pt>
                <c:pt idx="160">
                  <c:v>99.150058606710033</c:v>
                </c:pt>
                <c:pt idx="161">
                  <c:v>93.141226819674486</c:v>
                </c:pt>
                <c:pt idx="162">
                  <c:v>87.336854817636578</c:v>
                </c:pt>
                <c:pt idx="163">
                  <c:v>81.744728875361886</c:v>
                </c:pt>
                <c:pt idx="164">
                  <c:v>76.371018708861897</c:v>
                </c:pt>
                <c:pt idx="165">
                  <c:v>71.220337357122375</c:v>
                </c:pt>
                <c:pt idx="166">
                  <c:v>66.295810911192874</c:v>
                </c:pt>
                <c:pt idx="167">
                  <c:v>61.599156707627159</c:v>
                </c:pt>
                <c:pt idx="168">
                  <c:v>57.130768588007882</c:v>
                </c:pt>
                <c:pt idx="169">
                  <c:v>52.889807837789157</c:v>
                </c:pt>
                <c:pt idx="170">
                  <c:v>48.874298442690332</c:v>
                </c:pt>
                <c:pt idx="171">
                  <c:v>45.081225346358067</c:v>
                </c:pt>
                <c:pt idx="172">
                  <c:v>41.506634452047201</c:v>
                </c:pt>
                <c:pt idx="173">
                  <c:v>38.145733184486289</c:v>
                </c:pt>
                <c:pt idx="174">
                  <c:v>34.992990511715142</c:v>
                </c:pt>
                <c:pt idx="175">
                  <c:v>32.042235419586355</c:v>
                </c:pt>
                <c:pt idx="176">
                  <c:v>29.28675293147861</c:v>
                </c:pt>
                <c:pt idx="177">
                  <c:v>26.7193768696179</c:v>
                </c:pt>
                <c:pt idx="178">
                  <c:v>24.33257866166284</c:v>
                </c:pt>
                <c:pt idx="179">
                  <c:v>22.118551603551204</c:v>
                </c:pt>
                <c:pt idx="180">
                  <c:v>20.069290096212459</c:v>
                </c:pt>
                <c:pt idx="181">
                  <c:v>18.176663477893737</c:v>
                </c:pt>
                <c:pt idx="182">
                  <c:v>16.432484173538423</c:v>
                </c:pt>
                <c:pt idx="183">
                  <c:v>14.828569977701367</c:v>
                </c:pt>
                <c:pt idx="184">
                  <c:v>13.356800375872796</c:v>
                </c:pt>
                <c:pt idx="185">
                  <c:v>12.009166890670929</c:v>
                </c:pt>
                <c:pt idx="186">
                  <c:v>10.777817513426866</c:v>
                </c:pt>
                <c:pt idx="187">
                  <c:v>9.6550953474426553</c:v>
                </c:pt>
                <c:pt idx="188">
                  <c:v>8.6335716469123351</c:v>
                </c:pt>
                <c:pt idx="189">
                  <c:v>7.7060734851146098</c:v>
                </c:pt>
                <c:pt idx="190">
                  <c:v>6.8657063259280831</c:v>
                </c:pt>
                <c:pt idx="191">
                  <c:v>6.1058718064814288</c:v>
                </c:pt>
                <c:pt idx="192">
                  <c:v>5.4202810636274332</c:v>
                </c:pt>
                <c:pt idx="193">
                  <c:v>4.8029639552347367</c:v>
                </c:pt>
                <c:pt idx="194">
                  <c:v>4.2482745384886806</c:v>
                </c:pt>
                <c:pt idx="195">
                  <c:v>3.7508931726116908</c:v>
                </c:pt>
                <c:pt idx="196">
                  <c:v>3.3058256128976491</c:v>
                </c:pt>
                <c:pt idx="197">
                  <c:v>2.9083994575703001</c:v>
                </c:pt>
                <c:pt idx="198">
                  <c:v>2.5542582993241596</c:v>
                </c:pt>
                <c:pt idx="199">
                  <c:v>2.2393539200233117</c:v>
                </c:pt>
                <c:pt idx="200">
                  <c:v>1.9599368507556603</c:v>
                </c:pt>
                <c:pt idx="201">
                  <c:v>1.7125456006753998</c:v>
                </c:pt>
                <c:pt idx="202">
                  <c:v>1.4939948375247194</c:v>
                </c:pt>
                <c:pt idx="203">
                  <c:v>1.301362780912144</c:v>
                </c:pt>
                <c:pt idx="204">
                  <c:v>1.131978046768032</c:v>
                </c:pt>
                <c:pt idx="205">
                  <c:v>0.98340615845126234</c:v>
                </c:pt>
                <c:pt idx="206">
                  <c:v>0.85343591702220212</c:v>
                </c:pt>
                <c:pt idx="207">
                  <c:v>0.74006580063706795</c:v>
                </c:pt>
                <c:pt idx="208">
                  <c:v>0.64149054112412229</c:v>
                </c:pt>
                <c:pt idx="209">
                  <c:v>0.5560880047760034</c:v>
                </c:pt>
                <c:pt idx="210">
                  <c:v>0.48240648446590578</c:v>
                </c:pt>
                <c:pt idx="211">
                  <c:v>0.41915249150054873</c:v>
                </c:pt>
                <c:pt idx="212">
                  <c:v>0.36517911817474413</c:v>
                </c:pt>
                <c:pt idx="213">
                  <c:v>0.31947502601856292</c:v>
                </c:pt>
                <c:pt idx="214">
                  <c:v>0.28115410006168312</c:v>
                </c:pt>
                <c:pt idx="215">
                  <c:v>0.24944579621623783</c:v>
                </c:pt>
                <c:pt idx="216">
                  <c:v>0.22368619699210687</c:v>
                </c:pt>
                <c:pt idx="217">
                  <c:v>0.20330978019216683</c:v>
                </c:pt>
                <c:pt idx="218">
                  <c:v>0.1878418958977611</c:v>
                </c:pt>
                <c:pt idx="219">
                  <c:v>0.17689193887897509</c:v>
                </c:pt>
                <c:pt idx="220">
                  <c:v>0.17014719645481691</c:v>
                </c:pt>
                <c:pt idx="221">
                  <c:v>0.16736734568623546</c:v>
                </c:pt>
                <c:pt idx="222">
                  <c:v>0.16837956851927366</c:v>
                </c:pt>
                <c:pt idx="223">
                  <c:v>0.17307424900272017</c:v>
                </c:pt>
                <c:pt idx="224">
                  <c:v>0.18140121289626421</c:v>
                </c:pt>
                <c:pt idx="225">
                  <c:v>0.19336646677073135</c:v>
                </c:pt>
                <c:pt idx="226">
                  <c:v>0.2090293910038459</c:v>
                </c:pt>
                <c:pt idx="227">
                  <c:v>0.2285003388203799</c:v>
                </c:pt>
                <c:pt idx="228">
                  <c:v>0.25193859165647459</c:v>
                </c:pt>
                <c:pt idx="229">
                  <c:v>0.27955061959486283</c:v>
                </c:pt>
                <c:pt idx="230">
                  <c:v>0.31158859438061703</c:v>
                </c:pt>
                <c:pt idx="231">
                  <c:v>0.34834910156754623</c:v>
                </c:pt>
                <c:pt idx="232">
                  <c:v>0.39017199764593535</c:v>
                </c:pt>
                <c:pt idx="233">
                  <c:v>0.43743935754812141</c:v>
                </c:pt>
                <c:pt idx="234">
                  <c:v>0.49057445777708908</c:v>
                </c:pt>
                <c:pt idx="235">
                  <c:v>0.55004074049411622</c:v>
                </c:pt>
                <c:pt idx="236">
                  <c:v>0.61634070434900046</c:v>
                </c:pt>
                <c:pt idx="237">
                  <c:v>0.69001466861070382</c:v>
                </c:pt>
                <c:pt idx="238">
                  <c:v>0.77163935834349995</c:v>
                </c:pt>
                <c:pt idx="239">
                  <c:v>0.86182625998686102</c:v>
                </c:pt>
                <c:pt idx="240">
                  <c:v>0.96121969881284675</c:v>
                </c:pt>
                <c:pt idx="241">
                  <c:v>1.0704945923862792</c:v>
                </c:pt>
                <c:pt idx="242">
                  <c:v>1.190353837381255</c:v>
                </c:pt>
                <c:pt idx="243">
                  <c:v>1.3215252909848565</c:v>
                </c:pt>
                <c:pt idx="244">
                  <c:v>1.4647583126364476</c:v>
                </c:pt>
                <c:pt idx="245">
                  <c:v>1.6208198370812139</c:v>
                </c:pt>
                <c:pt idx="246">
                  <c:v>1.7904899556501457</c:v>
                </c:pt>
                <c:pt idx="247">
                  <c:v>1.9745569893099337</c:v>
                </c:pt>
                <c:pt idx="248">
                  <c:v>2.1738120443899867</c:v>
                </c:pt>
                <c:pt idx="249">
                  <c:v>2.3890430498907982</c:v>
                </c:pt>
                <c:pt idx="250">
                  <c:v>2.6210282839328047</c:v>
                </c:pt>
                <c:pt idx="251">
                  <c:v>2.8705294061109909</c:v>
                </c:pt>
                <c:pt idx="252">
                  <c:v>3.1382840221806392</c:v>
                </c:pt>
                <c:pt idx="253">
                  <c:v>3.4249978175721303</c:v>
                </c:pt>
                <c:pt idx="254">
                  <c:v>3.7313363065349012</c:v>
                </c:pt>
                <c:pt idx="255">
                  <c:v>4.0579162540199105</c:v>
                </c:pt>
                <c:pt idx="256">
                  <c:v>4.40529683792073</c:v>
                </c:pt>
                <c:pt idx="257">
                  <c:v>4.7739706292144461</c:v>
                </c:pt>
                <c:pt idx="258">
                  <c:v>5.1643544773494989</c:v>
                </c:pt>
                <c:pt idx="259">
                  <c:v>5.5767803972168135</c:v>
                </c:pt>
                <c:pt idx="260">
                  <c:v>6.0114865623237579</c:v>
                </c:pt>
                <c:pt idx="261">
                  <c:v>6.468608515941912</c:v>
                </c:pt>
                <c:pt idx="262">
                  <c:v>6.9481707179877503</c:v>
                </c:pt>
                <c:pt idx="263">
                  <c:v>7.4500785499223383</c:v>
                </c:pt>
                <c:pt idx="264">
                  <c:v>7.9741109028188353</c:v>
                </c:pt>
                <c:pt idx="265">
                  <c:v>8.5199134749172138</c:v>
                </c:pt>
                <c:pt idx="266">
                  <c:v>9.0869929041000486</c:v>
                </c:pt>
                <c:pt idx="267">
                  <c:v>9.6747118578803466</c:v>
                </c:pt>
                <c:pt idx="268">
                  <c:v>10.282285198473069</c:v>
                </c:pt>
                <c:pt idx="269">
                  <c:v>10.908777333257191</c:v>
                </c:pt>
                <c:pt idx="270">
                  <c:v>11.553100851584661</c:v>
                </c:pt>
                <c:pt idx="271">
                  <c:v>12.21401653721942</c:v>
                </c:pt>
                <c:pt idx="272">
                  <c:v>12.890134832036267</c:v>
                </c:pt>
                <c:pt idx="273">
                  <c:v>13.579918810932664</c:v>
                </c:pt>
                <c:pt idx="274">
                  <c:v>14.281688710358894</c:v>
                </c:pt>
                <c:pt idx="275">
                  <c:v>14.993628033847999</c:v>
                </c:pt>
                <c:pt idx="276">
                  <c:v>15.713791237488334</c:v>
                </c:pt>
                <c:pt idx="277">
                  <c:v>16.440112976577289</c:v>
                </c:pt>
                <c:pt idx="278">
                  <c:v>17.170418872894842</c:v>
                </c:pt>
                <c:pt idx="279">
                  <c:v>17.902437738995925</c:v>
                </c:pt>
                <c:pt idx="280">
                  <c:v>18.633815173659382</c:v>
                </c:pt>
                <c:pt idx="281">
                  <c:v>19.362128420322293</c:v>
                </c:pt>
                <c:pt idx="282">
                  <c:v>20.084902359112327</c:v>
                </c:pt>
                <c:pt idx="283">
                  <c:v>20.799626482913386</c:v>
                </c:pt>
                <c:pt idx="284">
                  <c:v>21.50377268950885</c:v>
                </c:pt>
                <c:pt idx="285">
                  <c:v>22.194813705416085</c:v>
                </c:pt>
                <c:pt idx="286">
                  <c:v>22.870241942916216</c:v>
                </c:pt>
                <c:pt idx="287">
                  <c:v>23.527588580516998</c:v>
                </c:pt>
                <c:pt idx="288">
                  <c:v>24.16444264862163</c:v>
                </c:pt>
                <c:pt idx="289">
                  <c:v>24.778469897063125</c:v>
                </c:pt>
                <c:pt idx="290">
                  <c:v>25.367431219370168</c:v>
                </c:pt>
                <c:pt idx="291">
                  <c:v>25.929200410281986</c:v>
                </c:pt>
                <c:pt idx="292">
                  <c:v>26.461781038343471</c:v>
                </c:pt>
                <c:pt idx="293">
                  <c:v>26.963322224085911</c:v>
                </c:pt>
                <c:pt idx="294">
                  <c:v>27.432133126521421</c:v>
                </c:pt>
                <c:pt idx="295">
                  <c:v>27.866695956109893</c:v>
                </c:pt>
                <c:pt idx="296">
                  <c:v>28.265677350794444</c:v>
                </c:pt>
                <c:pt idx="297">
                  <c:v>28.627937972978483</c:v>
                </c:pt>
                <c:pt idx="298">
                  <c:v>28.952540208933222</c:v>
                </c:pt>
                <c:pt idx="299">
                  <c:v>29.238753877673524</c:v>
                </c:pt>
                <c:pt idx="300">
                  <c:v>29.48605988376363</c:v>
                </c:pt>
                <c:pt idx="301">
                  <c:v>29.694151776606159</c:v>
                </c:pt>
                <c:pt idx="302">
                  <c:v>29.862935207852971</c:v>
                </c:pt>
                <c:pt idx="303">
                  <c:v>29.992525307544636</c:v>
                </c:pt>
                <c:pt idx="304">
                  <c:v>30.083242028254595</c:v>
                </c:pt>
                <c:pt idx="305">
                  <c:v>30.135603534219918</c:v>
                </c:pt>
                <c:pt idx="306">
                  <c:v>30.150317738804443</c:v>
                </c:pt>
                <c:pt idx="307">
                  <c:v>30.128272118142732</c:v>
                </c:pt>
                <c:pt idx="308">
                  <c:v>30.070521951072664</c:v>
                </c:pt>
                <c:pt idx="309">
                  <c:v>29.978277155109669</c:v>
                </c:pt>
                <c:pt idx="310">
                  <c:v>29.852887904928274</c:v>
                </c:pt>
                <c:pt idx="311">
                  <c:v>29.6958292333508</c:v>
                </c:pt>
                <c:pt idx="312">
                  <c:v>29.508684825000977</c:v>
                </c:pt>
                <c:pt idx="313">
                  <c:v>29.293130219469262</c:v>
                </c:pt>
                <c:pt idx="314">
                  <c:v>29.050915643955399</c:v>
                </c:pt>
                <c:pt idx="315">
                  <c:v>28.783848694990969</c:v>
                </c:pt>
                <c:pt idx="316">
                  <c:v>28.493777085015846</c:v>
                </c:pt>
                <c:pt idx="317">
                  <c:v>28.182571662475485</c:v>
                </c:pt>
                <c:pt idx="318">
                  <c:v>27.852109903951757</c:v>
                </c:pt>
                <c:pt idx="319">
                  <c:v>27.504260063818286</c:v>
                </c:pt>
                <c:pt idx="320">
                  <c:v>27.140866151405746</c:v>
                </c:pt>
                <c:pt idx="321">
                  <c:v>26.763733888111794</c:v>
                </c:pt>
                <c:pt idx="322">
                  <c:v>26.374617777244389</c:v>
                </c:pt>
                <c:pt idx="323">
                  <c:v>25.97520939878952</c:v>
                </c:pt>
                <c:pt idx="324">
                  <c:v>25.567127019352093</c:v>
                </c:pt>
                <c:pt idx="325">
                  <c:v>25.151906585250792</c:v>
                </c:pt>
                <c:pt idx="326">
                  <c:v>24.73099414419411</c:v>
                </c:pt>
                <c:pt idx="327">
                  <c:v>24.305739718764858</c:v>
                </c:pt>
                <c:pt idx="328">
                  <c:v>23.877392633279896</c:v>
                </c:pt>
                <c:pt idx="329">
                  <c:v>23.447098274929473</c:v>
                </c:pt>
                <c:pt idx="330">
                  <c:v>23.015896250752718</c:v>
                </c:pt>
                <c:pt idx="331">
                  <c:v>22.584719884122968</c:v>
                </c:pt>
                <c:pt idx="332">
                  <c:v>22.154396978423698</c:v>
                </c:pt>
                <c:pt idx="333">
                  <c:v>21.725651761484386</c:v>
                </c:pt>
                <c:pt idx="334">
                  <c:v>21.299107912375451</c:v>
                </c:pt>
                <c:pt idx="335">
                  <c:v>20.875292562424942</c:v>
                </c:pt>
                <c:pt idx="336">
                  <c:v>20.454641154740109</c:v>
                </c:pt>
                <c:pt idx="337">
                  <c:v>20.037503041290112</c:v>
                </c:pt>
                <c:pt idx="338">
                  <c:v>19.624147693495971</c:v>
                </c:pt>
                <c:pt idx="339">
                  <c:v>19.214771401322761</c:v>
                </c:pt>
                <c:pt idx="340">
                  <c:v>18.809504336960298</c:v>
                </c:pt>
                <c:pt idx="341">
                  <c:v>18.408417862057107</c:v>
                </c:pt>
                <c:pt idx="342">
                  <c:v>18.01153196209254</c:v>
                </c:pt>
                <c:pt idx="343">
                  <c:v>17.618822697708481</c:v>
                </c:pt>
                <c:pt idx="344">
                  <c:v>17.230229570008984</c:v>
                </c:pt>
                <c:pt idx="345">
                  <c:v>16.84566270559872</c:v>
                </c:pt>
                <c:pt idx="346">
                  <c:v>16.465009776330991</c:v>
                </c:pt>
                <c:pt idx="347">
                  <c:v>16.088142578841506</c:v>
                </c:pt>
                <c:pt idx="348">
                  <c:v>15.714923209334344</c:v>
                </c:pt>
                <c:pt idx="349">
                  <c:v>15.345209779804382</c:v>
                </c:pt>
                <c:pt idx="350">
                  <c:v>14.978861632546479</c:v>
                </c:pt>
                <c:pt idx="351">
                  <c:v>14.615744020346618</c:v>
                </c:pt>
                <c:pt idx="352">
                  <c:v>14.255732230006613</c:v>
                </c:pt>
                <c:pt idx="353">
                  <c:v>13.898715136575236</c:v>
                </c:pt>
                <c:pt idx="354">
                  <c:v>13.544598184886016</c:v>
                </c:pt>
                <c:pt idx="355">
                  <c:v>13.193305803466561</c:v>
                </c:pt>
                <c:pt idx="356">
                  <c:v>12.84478326360807</c:v>
                </c:pt>
                <c:pt idx="357">
                  <c:v>12.498998003303093</c:v>
                </c:pt>
                <c:pt idx="358">
                  <c:v>12.155940441734455</c:v>
                </c:pt>
                <c:pt idx="359">
                  <c:v>11.81562431516614</c:v>
                </c:pt>
                <c:pt idx="360">
                  <c:v>11.478086569283775</c:v>
                </c:pt>
                <c:pt idx="361">
                  <c:v>11.143386846370818</c:v>
                </c:pt>
                <c:pt idx="362">
                  <c:v>10.811606608210552</c:v>
                </c:pt>
                <c:pt idx="363">
                  <c:v>10.482847937223131</c:v>
                </c:pt>
                <c:pt idx="364">
                  <c:v>10.157232059231003</c:v>
                </c:pt>
                <c:pt idx="365">
                  <c:v>9.8348976315080563</c:v>
                </c:pt>
                <c:pt idx="366">
                  <c:v>9.5159988390932035</c:v>
                </c:pt>
                <c:pt idx="367">
                  <c:v>9.2007033414965278</c:v>
                </c:pt>
                <c:pt idx="368">
                  <c:v>8.8891901102145034</c:v>
                </c:pt>
                <c:pt idx="369">
                  <c:v>8.5816471955377551</c:v>
                </c:pt>
                <c:pt idx="370">
                  <c:v>8.2782694587210681</c:v>
                </c:pt>
                <c:pt idx="371">
                  <c:v>7.979256302967257</c:v>
                </c:pt>
                <c:pt idx="372">
                  <c:v>7.6848094337725081</c:v>
                </c:pt>
                <c:pt idx="373">
                  <c:v>7.3951306761469739</c:v>
                </c:pt>
                <c:pt idx="374">
                  <c:v>7.110419873118202</c:v>
                </c:pt>
                <c:pt idx="375">
                  <c:v>6.8308728867195478</c:v>
                </c:pt>
                <c:pt idx="376">
                  <c:v>6.5566797195453335</c:v>
                </c:pt>
                <c:pt idx="377">
                  <c:v>6.2880227718302919</c:v>
                </c:pt>
                <c:pt idx="378">
                  <c:v>6.0250752460061561</c:v>
                </c:pt>
                <c:pt idx="379">
                  <c:v>5.7679997078325593</c:v>
                </c:pt>
                <c:pt idx="380">
                  <c:v>5.5169468104445203</c:v>
                </c:pt>
                <c:pt idx="381">
                  <c:v>5.2720541851489671</c:v>
                </c:pt>
                <c:pt idx="382">
                  <c:v>5.0334455004326317</c:v>
                </c:pt>
                <c:pt idx="383">
                  <c:v>4.8012296885027048</c:v>
                </c:pt>
                <c:pt idx="384">
                  <c:v>4.5755003367725138</c:v>
                </c:pt>
                <c:pt idx="385">
                  <c:v>4.3563352399680584</c:v>
                </c:pt>
                <c:pt idx="386">
                  <c:v>4.1437961070407132</c:v>
                </c:pt>
                <c:pt idx="387">
                  <c:v>3.9379284158531416</c:v>
                </c:pt>
                <c:pt idx="388">
                  <c:v>3.7387614074067939</c:v>
                </c:pt>
                <c:pt idx="389">
                  <c:v>3.5463082106475365</c:v>
                </c:pt>
                <c:pt idx="390">
                  <c:v>3.3605660881115087</c:v>
                </c:pt>
                <c:pt idx="391">
                  <c:v>3.1815167922175425</c:v>
                </c:pt>
                <c:pt idx="392">
                  <c:v>3.0091270216468193</c:v>
                </c:pt>
                <c:pt idx="393">
                  <c:v>2.8433489670899692</c:v>
                </c:pt>
                <c:pt idx="394">
                  <c:v>2.6841209355803981</c:v>
                </c:pt>
                <c:pt idx="395">
                  <c:v>2.5313680427124661</c:v>
                </c:pt>
                <c:pt idx="396">
                  <c:v>2.385002962244744</c:v>
                </c:pt>
                <c:pt idx="397">
                  <c:v>2.2449267228543492</c:v>
                </c:pt>
                <c:pt idx="398">
                  <c:v>2.1110295421972172</c:v>
                </c:pt>
                <c:pt idx="399">
                  <c:v>1.9831916888557768</c:v>
                </c:pt>
                <c:pt idx="400">
                  <c:v>1.8612843632542033</c:v>
                </c:pt>
                <c:pt idx="401">
                  <c:v>1.7451705891754006</c:v>
                </c:pt>
                <c:pt idx="402">
                  <c:v>1.6347061080775245</c:v>
                </c:pt>
                <c:pt idx="403">
                  <c:v>1.5297402690290991</c:v>
                </c:pt>
                <c:pt idx="404">
                  <c:v>1.4301169076933982</c:v>
                </c:pt>
                <c:pt idx="405">
                  <c:v>1.3356752084238832</c:v>
                </c:pt>
                <c:pt idx="406">
                  <c:v>1.2462505441710277</c:v>
                </c:pt>
                <c:pt idx="407">
                  <c:v>1.1616752895145777</c:v>
                </c:pt>
                <c:pt idx="408">
                  <c:v>1.0817796027501649</c:v>
                </c:pt>
                <c:pt idx="409">
                  <c:v>1.0063921735777741</c:v>
                </c:pt>
                <c:pt idx="410">
                  <c:v>0.93534093346516478</c:v>
                </c:pt>
                <c:pt idx="411">
                  <c:v>0.8684537263625316</c:v>
                </c:pt>
                <c:pt idx="412">
                  <c:v>0.80555893793023192</c:v>
                </c:pt>
                <c:pt idx="413">
                  <c:v>0.74648608195009258</c:v>
                </c:pt>
                <c:pt idx="414">
                  <c:v>0.6910663430393903</c:v>
                </c:pt>
                <c:pt idx="415">
                  <c:v>0.63913307522008633</c:v>
                </c:pt>
                <c:pt idx="416">
                  <c:v>0.59052225628130295</c:v>
                </c:pt>
                <c:pt idx="417">
                  <c:v>0.54507289822959559</c:v>
                </c:pt>
                <c:pt idx="418">
                  <c:v>0.50262741444641612</c:v>
                </c:pt>
                <c:pt idx="419">
                  <c:v>0.46303194445251378</c:v>
                </c:pt>
                <c:pt idx="420">
                  <c:v>0.42613663743765234</c:v>
                </c:pt>
                <c:pt idx="421">
                  <c:v>0.39179589592967595</c:v>
                </c:pt>
                <c:pt idx="422">
                  <c:v>0.35986858116519038</c:v>
                </c:pt>
                <c:pt idx="423">
                  <c:v>0.3302181818839296</c:v>
                </c:pt>
                <c:pt idx="424">
                  <c:v>0.30271294839262625</c:v>
                </c:pt>
                <c:pt idx="425">
                  <c:v>0.27722599384908803</c:v>
                </c:pt>
                <c:pt idx="426">
                  <c:v>0.25363536478933907</c:v>
                </c:pt>
                <c:pt idx="427">
                  <c:v>0.23182408297205639</c:v>
                </c:pt>
                <c:pt idx="428">
                  <c:v>0.21168016064526804</c:v>
                </c:pt>
                <c:pt idx="429">
                  <c:v>0.19309659134631463</c:v>
                </c:pt>
                <c:pt idx="430">
                  <c:v>0.17597131833711421</c:v>
                </c:pt>
                <c:pt idx="431">
                  <c:v>0.16020718275548892</c:v>
                </c:pt>
                <c:pt idx="432">
                  <c:v>0.1457118535119514</c:v>
                </c:pt>
                <c:pt idx="433">
                  <c:v>0.13239774091956302</c:v>
                </c:pt>
                <c:pt idx="434">
                  <c:v>0.12018189597199967</c:v>
                </c:pt>
                <c:pt idx="435">
                  <c:v>0.10898589711468203</c:v>
                </c:pt>
                <c:pt idx="436">
                  <c:v>9.8735726269888802E-2</c:v>
                </c:pt>
                <c:pt idx="437">
                  <c:v>8.9361635790225685E-2</c:v>
                </c:pt>
                <c:pt idx="438">
                  <c:v>8.0798007920660692E-2</c:v>
                </c:pt>
                <c:pt idx="439">
                  <c:v>7.2983208252816914E-2</c:v>
                </c:pt>
                <c:pt idx="440">
                  <c:v>6.5859434556807886E-2</c:v>
                </c:pt>
                <c:pt idx="441">
                  <c:v>5.9372562274488706E-2</c:v>
                </c:pt>
                <c:pt idx="442">
                  <c:v>5.3471987858482117E-2</c:v>
                </c:pt>
                <c:pt idx="443">
                  <c:v>4.8110471040739296E-2</c:v>
                </c:pt>
                <c:pt idx="444">
                  <c:v>4.3243977016075359E-2</c:v>
                </c:pt>
                <c:pt idx="445">
                  <c:v>3.8831519430281097E-2</c:v>
                </c:pt>
                <c:pt idx="446">
                  <c:v>3.4835004968284122E-2</c:v>
                </c:pt>
                <c:pt idx="447">
                  <c:v>3.1219080248378609E-2</c:v>
                </c:pt>
                <c:pt idx="448">
                  <c:v>2.7950981641759385E-2</c:v>
                </c:pt>
                <c:pt idx="449">
                  <c:v>2.5000388554446046E-2</c:v>
                </c:pt>
                <c:pt idx="450">
                  <c:v>2.2339280631105813E-2</c:v>
                </c:pt>
                <c:pt idx="451">
                  <c:v>1.9941799266695367E-2</c:v>
                </c:pt>
                <c:pt idx="452">
                  <c:v>1.7784113743491193E-2</c:v>
                </c:pt>
                <c:pt idx="453">
                  <c:v>1.5844292248042346E-2</c:v>
                </c:pt>
                <c:pt idx="454">
                  <c:v>1.4102177962438898E-2</c:v>
                </c:pt>
                <c:pt idx="455">
                  <c:v>1.2539270371861345E-2</c:v>
                </c:pt>
                <c:pt idx="456">
                  <c:v>1.1138611880188196E-2</c:v>
                </c:pt>
                <c:pt idx="457">
                  <c:v>9.8846797814062942E-3</c:v>
                </c:pt>
                <c:pt idx="458">
                  <c:v>8.7632835943353242E-3</c:v>
                </c:pt>
                <c:pt idx="459">
                  <c:v>7.7614677327534068E-3</c:v>
                </c:pt>
                <c:pt idx="460">
                  <c:v>6.8674194514453495E-3</c:v>
                </c:pt>
                <c:pt idx="461">
                  <c:v>6.0703819812509942E-3</c:v>
                </c:pt>
                <c:pt idx="462">
                  <c:v>5.3605727425457671E-3</c:v>
                </c:pt>
                <c:pt idx="463">
                  <c:v>4.7291065062827374E-3</c:v>
                </c:pt>
                <c:pt idx="464">
                  <c:v>4.1679233549362545E-3</c:v>
                </c:pt>
                <c:pt idx="465">
                  <c:v>3.6697212817670718E-3</c:v>
                </c:pt>
                <c:pt idx="466">
                  <c:v>3.2278932558047341E-3</c:v>
                </c:pt>
                <c:pt idx="467">
                  <c:v>2.8364685715162635E-3</c:v>
                </c:pt>
                <c:pt idx="468">
                  <c:v>2.4900582959419722E-3</c:v>
                </c:pt>
                <c:pt idx="469">
                  <c:v>2.1838046221281031E-3</c:v>
                </c:pt>
                <c:pt idx="470">
                  <c:v>1.9133339355266227E-3</c:v>
                </c:pt>
                <c:pt idx="471">
                  <c:v>1.6747133996025568E-3</c:v>
                </c:pt>
                <c:pt idx="472">
                  <c:v>1.4644108679530185E-3</c:v>
                </c:pt>
                <c:pt idx="473">
                  <c:v>1.2792579325447569E-3</c:v>
                </c:pt>
                <c:pt idx="474">
                  <c:v>1.1164159211351856E-3</c:v>
                </c:pt>
                <c:pt idx="475">
                  <c:v>9.7334466137889264E-4</c:v>
                </c:pt>
                <c:pt idx="476">
                  <c:v>8.477738342013018E-4</c:v>
                </c:pt>
                <c:pt idx="477">
                  <c:v>7.3767674497031519E-4</c:v>
                </c:pt>
                <c:pt idx="478">
                  <c:v>6.4124634726998191E-4</c:v>
                </c:pt>
                <c:pt idx="479">
                  <c:v>5.5687336086684795E-4</c:v>
                </c:pt>
                <c:pt idx="480">
                  <c:v>4.8312633248496605E-4</c:v>
                </c:pt>
                <c:pt idx="481">
                  <c:v>4.1873349525905492E-4</c:v>
                </c:pt>
                <c:pt idx="482">
                  <c:v>3.625662900777217E-4</c:v>
                </c:pt>
                <c:pt idx="483">
                  <c:v>3.1362441941793976E-4</c:v>
                </c:pt>
                <c:pt idx="484">
                  <c:v>2.7102231163386058E-4</c:v>
                </c:pt>
                <c:pt idx="485">
                  <c:v>2.339768809273313E-4</c:v>
                </c:pt>
                <c:pt idx="486">
                  <c:v>2.0179647537122206E-4</c:v>
                </c:pt>
                <c:pt idx="487">
                  <c:v>1.738709123136756E-4</c:v>
                </c:pt>
                <c:pt idx="488">
                  <c:v>1.4966250724512167E-4</c:v>
                </c:pt>
                <c:pt idx="489">
                  <c:v>1.2869800872869684E-4</c:v>
                </c:pt>
                <c:pt idx="490">
                  <c:v>1.1056135825072269E-4</c:v>
                </c:pt>
                <c:pt idx="491">
                  <c:v>9.4887199837760558E-5</c:v>
                </c:pt>
                <c:pt idx="492">
                  <c:v>8.1355069986507661E-5</c:v>
                </c:pt>
                <c:pt idx="493">
                  <c:v>6.968420386379533E-5</c:v>
                </c:pt>
                <c:pt idx="494">
                  <c:v>5.9628898850416236E-5</c:v>
                </c:pt>
                <c:pt idx="495">
                  <c:v>5.0974381321126486E-5</c:v>
                </c:pt>
                <c:pt idx="496">
                  <c:v>4.3533127081191339E-5</c:v>
                </c:pt>
                <c:pt idx="497">
                  <c:v>3.7141590121150651E-5</c:v>
                </c:pt>
                <c:pt idx="498">
                  <c:v>3.1657298304616969E-5</c:v>
                </c:pt>
                <c:pt idx="499">
                  <c:v>2.6956278294247179E-5</c:v>
                </c:pt>
                <c:pt idx="500">
                  <c:v>2.2930775438809473E-5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31-41AD-ADB4-080DBD633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28340727153134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339314</xdr:colOff>
      <xdr:row>2</xdr:row>
      <xdr:rowOff>103951</xdr:rowOff>
    </xdr:from>
    <xdr:to>
      <xdr:col>36</xdr:col>
      <xdr:colOff>377414</xdr:colOff>
      <xdr:row>31</xdr:row>
      <xdr:rowOff>155617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533400</xdr:colOff>
      <xdr:row>65</xdr:row>
      <xdr:rowOff>127930</xdr:rowOff>
    </xdr:from>
    <xdr:to>
      <xdr:col>36</xdr:col>
      <xdr:colOff>500744</xdr:colOff>
      <xdr:row>100</xdr:row>
      <xdr:rowOff>141513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63500</xdr:colOff>
      <xdr:row>33</xdr:row>
      <xdr:rowOff>152400</xdr:rowOff>
    </xdr:from>
    <xdr:to>
      <xdr:col>36</xdr:col>
      <xdr:colOff>101600</xdr:colOff>
      <xdr:row>63</xdr:row>
      <xdr:rowOff>115166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EC666C26-FC99-457E-9875-1E6EFA746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70" zoomScaleNormal="70" workbookViewId="0">
      <selection activeCell="K2" sqref="K2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0.97684987126957523</v>
      </c>
      <c r="H3" s="11">
        <f>H9/$F$9</f>
        <v>1.3626668158147446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7.6617563364773336</v>
      </c>
      <c r="H4" s="13">
        <f>(H7/$F$7)*100</f>
        <v>5.270145239373301</v>
      </c>
      <c r="I4" s="17" t="s">
        <v>34</v>
      </c>
    </row>
    <row r="5" spans="1:22" x14ac:dyDescent="0.3">
      <c r="G5" s="12">
        <f>(G11/$F$11)*100</f>
        <v>7.484385690986735</v>
      </c>
      <c r="H5" s="13">
        <f>(H11/$F$11)*100</f>
        <v>7.1814520322180524</v>
      </c>
      <c r="I5" s="17" t="s">
        <v>33</v>
      </c>
    </row>
    <row r="6" spans="1:22" ht="15" thickBot="1" x14ac:dyDescent="0.35">
      <c r="G6" s="14">
        <f>$F$8-G8</f>
        <v>8.6246911370990347</v>
      </c>
      <c r="H6" s="15">
        <f>$F$8-H8</f>
        <v>10.441373043472993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280.15205938887681</v>
      </c>
      <c r="G7" s="2">
        <v>21.464568161999011</v>
      </c>
      <c r="H7" s="2">
        <v>14.764420420889156</v>
      </c>
      <c r="I7" s="2">
        <v>0</v>
      </c>
      <c r="J7" s="2">
        <v>0</v>
      </c>
      <c r="L7">
        <v>291.2</v>
      </c>
      <c r="M7" s="3">
        <f>F8-L7</f>
        <v>109.59895128138902</v>
      </c>
      <c r="N7" s="19">
        <v>24.487133949342592</v>
      </c>
    </row>
    <row r="8" spans="1:22" ht="19.8" customHeight="1" x14ac:dyDescent="0.3">
      <c r="B8" s="7"/>
      <c r="C8" t="s">
        <v>11</v>
      </c>
      <c r="E8" t="s">
        <v>22</v>
      </c>
      <c r="F8" s="2">
        <f>425.286051281389-24.4871</f>
        <v>400.79895128138901</v>
      </c>
      <c r="G8" s="9">
        <f>416.66136014429-24.4871</f>
        <v>392.17426014428997</v>
      </c>
      <c r="H8" s="2">
        <f>414.844678237916-24.4871</f>
        <v>390.35757823791602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1.169822184219137</v>
      </c>
      <c r="G9">
        <v>1.1427406500627573</v>
      </c>
      <c r="H9">
        <v>1.5940778708393408</v>
      </c>
      <c r="I9">
        <f>F9</f>
        <v>1.169822184219137</v>
      </c>
      <c r="J9">
        <f>F9</f>
        <v>1.169822184219137</v>
      </c>
      <c r="O9" s="4">
        <v>133284.88520230862</v>
      </c>
      <c r="P9">
        <f>O9-M12</f>
        <v>2896.2470828691876</v>
      </c>
    </row>
    <row r="10" spans="1:22" x14ac:dyDescent="0.3">
      <c r="B10" s="7"/>
      <c r="C10" t="s">
        <v>13</v>
      </c>
      <c r="E10" t="s">
        <v>0</v>
      </c>
      <c r="F10">
        <f>2*SQRT(2*LN(2))*F9</f>
        <v>2.7547207285211117</v>
      </c>
      <c r="G10">
        <f t="shared" ref="G10:H10" si="0">2*SQRT(2*LN(2))*G9</f>
        <v>2.6909485890394782</v>
      </c>
      <c r="H10">
        <f t="shared" si="0"/>
        <v>3.7537665235927364</v>
      </c>
      <c r="I10">
        <f t="shared" ref="I10:J10" si="1">2*SQRT(2*LN(2))*I9</f>
        <v>2.7547207285211117</v>
      </c>
      <c r="J10">
        <f t="shared" si="1"/>
        <v>2.7547207285211117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821.49250688097356</v>
      </c>
      <c r="G11">
        <f t="shared" si="2"/>
        <v>61.483667637527809</v>
      </c>
      <c r="H11">
        <f t="shared" si="2"/>
        <v>58.995090329922697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941.97126484842408</v>
      </c>
      <c r="M12" s="4">
        <f>SUM(M14:M1115)</f>
        <v>130388.63811943943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822</v>
      </c>
      <c r="B14">
        <v>192</v>
      </c>
      <c r="C14">
        <f>$P$14*A14+$Q$14</f>
        <v>225.36250128069872</v>
      </c>
      <c r="D14">
        <f>$E$4-A14-$N$7</f>
        <v>407.11286605065732</v>
      </c>
      <c r="E14">
        <f>B14-C14</f>
        <v>-33.362501280698723</v>
      </c>
      <c r="F14">
        <f t="shared" ref="F14:J29" si="4">F$7*EXP(-(($D14-F$8)^2)/(2*F$9^2))</f>
        <v>1.3232551397356716E-4</v>
      </c>
      <c r="G14">
        <f>G$7*EXP(-(($D14-G$8)^2)/(2*G$9^2))</f>
        <v>1.670070522153996E-36</v>
      </c>
      <c r="H14">
        <f>H$7*EXP(-(($D14-H$8)^2)/(2*H$9^2))</f>
        <v>1.5091452562205133E-23</v>
      </c>
      <c r="I14">
        <f>I$7*EXP(-(($D14-I$8)^2)/(2*I$9^2))</f>
        <v>0</v>
      </c>
      <c r="J14">
        <f t="shared" si="4"/>
        <v>0</v>
      </c>
      <c r="K14">
        <f>F14+G14+H14+I14+J14</f>
        <v>1.3232551397356716E-4</v>
      </c>
      <c r="L14">
        <f>E14-K14</f>
        <v>-33.362633606212697</v>
      </c>
      <c r="M14">
        <f>(L14)^2</f>
        <v>1113.0653211423928</v>
      </c>
      <c r="N14">
        <v>822.79999999999905</v>
      </c>
      <c r="O14">
        <v>220</v>
      </c>
      <c r="P14" s="2">
        <f t="array" ref="P14:Q16">LINEST(O14:O44,N14:N44,1,1)</f>
        <v>-0.18482270012217275</v>
      </c>
      <c r="Q14" s="2">
        <v>377.28676078112471</v>
      </c>
      <c r="S14">
        <v>832.69999999999004</v>
      </c>
      <c r="T14">
        <v>216</v>
      </c>
      <c r="U14" s="2">
        <f t="array" ref="U14:V16">LINEST(T14:T44,S14:S44,1,1)</f>
        <v>-0.78725639703459405</v>
      </c>
      <c r="V14" s="2">
        <v>879.09127207204017</v>
      </c>
    </row>
    <row r="15" spans="1:22" x14ac:dyDescent="0.3">
      <c r="A15">
        <v>822.05</v>
      </c>
      <c r="B15">
        <v>232</v>
      </c>
      <c r="C15">
        <f t="shared" ref="C15:C78" si="5">$P$14*A15+$Q$14</f>
        <v>225.35326014569262</v>
      </c>
      <c r="D15">
        <f>$E$4-A15-$N$7</f>
        <v>407.06286605065736</v>
      </c>
      <c r="E15">
        <f t="shared" ref="E15:E78" si="6">B15-C15</f>
        <v>6.6467398543073841</v>
      </c>
      <c r="F15">
        <f t="shared" ref="F15:I78" si="7">F$7*EXP(-(($D15-F$8)^2)/(2*F$9^2))</f>
        <v>1.6650770959493013E-4</v>
      </c>
      <c r="G15">
        <f t="shared" si="7"/>
        <v>2.9561677062169112E-36</v>
      </c>
      <c r="H15">
        <f t="shared" si="7"/>
        <v>2.0974855798358051E-23</v>
      </c>
      <c r="I15">
        <f t="shared" si="7"/>
        <v>0</v>
      </c>
      <c r="J15">
        <f t="shared" si="4"/>
        <v>0</v>
      </c>
      <c r="K15">
        <f t="shared" ref="K15:K78" si="8">F15+G15+H15+I15+J15</f>
        <v>1.6650770959493013E-4</v>
      </c>
      <c r="L15">
        <f t="shared" ref="L15:L77" si="9">E15-K15</f>
        <v>6.6465733465977888</v>
      </c>
      <c r="M15">
        <f t="shared" ref="M15:M78" si="10">(L15)^2</f>
        <v>44.176937251704132</v>
      </c>
      <c r="N15">
        <v>822.849999999999</v>
      </c>
      <c r="O15">
        <v>226</v>
      </c>
      <c r="P15" s="2">
        <v>0.56202313384255731</v>
      </c>
      <c r="Q15" s="2">
        <v>464.46554440840885</v>
      </c>
      <c r="S15">
        <v>832.74999999999</v>
      </c>
      <c r="T15">
        <v>241</v>
      </c>
      <c r="U15" s="2">
        <v>0.53512097310971007</v>
      </c>
      <c r="V15" s="2">
        <v>449.08385144306732</v>
      </c>
    </row>
    <row r="16" spans="1:22" x14ac:dyDescent="0.3">
      <c r="A16">
        <v>822.1</v>
      </c>
      <c r="B16">
        <v>221</v>
      </c>
      <c r="C16">
        <f t="shared" si="5"/>
        <v>225.34401901068648</v>
      </c>
      <c r="D16">
        <f t="shared" ref="D16:D78" si="11">$E$4-A16-$N$7</f>
        <v>407.01286605065729</v>
      </c>
      <c r="E16">
        <f t="shared" si="6"/>
        <v>-4.3440190106864804</v>
      </c>
      <c r="F16">
        <f t="shared" si="7"/>
        <v>2.0913740652172579E-4</v>
      </c>
      <c r="G16">
        <f t="shared" si="7"/>
        <v>5.2226616373943312E-36</v>
      </c>
      <c r="H16">
        <f t="shared" si="7"/>
        <v>2.9123237491362066E-23</v>
      </c>
      <c r="I16">
        <f t="shared" si="7"/>
        <v>0</v>
      </c>
      <c r="J16">
        <f t="shared" si="4"/>
        <v>0</v>
      </c>
      <c r="K16">
        <f t="shared" si="8"/>
        <v>2.0913740652172579E-4</v>
      </c>
      <c r="L16">
        <f t="shared" si="9"/>
        <v>-4.3442281480930021</v>
      </c>
      <c r="M16">
        <f t="shared" si="10"/>
        <v>18.872318202683555</v>
      </c>
      <c r="N16">
        <v>822.89999999999895</v>
      </c>
      <c r="O16">
        <v>213</v>
      </c>
      <c r="P16" s="2">
        <v>3.7152472622880512E-3</v>
      </c>
      <c r="Q16" s="2">
        <v>14.103273447572436</v>
      </c>
      <c r="S16">
        <v>832.79999999998995</v>
      </c>
      <c r="T16">
        <v>213</v>
      </c>
      <c r="U16" s="2">
        <v>6.9449689979984214E-2</v>
      </c>
      <c r="V16" s="2">
        <v>12.941582765453457</v>
      </c>
    </row>
    <row r="17" spans="1:20" x14ac:dyDescent="0.3">
      <c r="A17">
        <v>822.15</v>
      </c>
      <c r="B17">
        <v>205</v>
      </c>
      <c r="C17">
        <f t="shared" si="5"/>
        <v>225.3347778756804</v>
      </c>
      <c r="D17">
        <f t="shared" si="11"/>
        <v>406.96286605065734</v>
      </c>
      <c r="E17">
        <f t="shared" si="6"/>
        <v>-20.334777875680402</v>
      </c>
      <c r="F17">
        <f t="shared" si="7"/>
        <v>2.6220182076392914E-4</v>
      </c>
      <c r="G17">
        <f t="shared" si="7"/>
        <v>9.2092290599072778E-36</v>
      </c>
      <c r="H17">
        <f t="shared" si="7"/>
        <v>4.0397365808260144E-23</v>
      </c>
      <c r="I17">
        <f t="shared" si="7"/>
        <v>0</v>
      </c>
      <c r="J17">
        <f t="shared" si="4"/>
        <v>0</v>
      </c>
      <c r="K17">
        <f t="shared" si="8"/>
        <v>2.6220182076392914E-4</v>
      </c>
      <c r="L17">
        <f t="shared" si="9"/>
        <v>-20.335040077501166</v>
      </c>
      <c r="M17">
        <f t="shared" si="10"/>
        <v>413.51385495357863</v>
      </c>
      <c r="N17">
        <v>822.94999999999902</v>
      </c>
      <c r="O17">
        <v>221</v>
      </c>
      <c r="S17">
        <v>832.84999999999002</v>
      </c>
      <c r="T17">
        <v>251</v>
      </c>
    </row>
    <row r="18" spans="1:20" x14ac:dyDescent="0.3">
      <c r="A18">
        <v>822.2</v>
      </c>
      <c r="B18">
        <v>241</v>
      </c>
      <c r="C18">
        <f t="shared" si="5"/>
        <v>225.32553674067427</v>
      </c>
      <c r="D18">
        <f t="shared" si="11"/>
        <v>406.91286605065727</v>
      </c>
      <c r="E18">
        <f t="shared" si="6"/>
        <v>15.674463259325734</v>
      </c>
      <c r="F18">
        <f t="shared" si="7"/>
        <v>3.2813027468228169E-4</v>
      </c>
      <c r="G18">
        <f t="shared" si="7"/>
        <v>1.6207768476717644E-35</v>
      </c>
      <c r="H18">
        <f t="shared" si="7"/>
        <v>5.5980808879383071E-23</v>
      </c>
      <c r="I18">
        <f t="shared" si="7"/>
        <v>0</v>
      </c>
      <c r="J18">
        <f t="shared" si="4"/>
        <v>0</v>
      </c>
      <c r="K18">
        <f t="shared" si="8"/>
        <v>3.2813027468228169E-4</v>
      </c>
      <c r="L18">
        <f t="shared" si="9"/>
        <v>15.67413512905105</v>
      </c>
      <c r="M18">
        <f t="shared" si="10"/>
        <v>245.67851204375219</v>
      </c>
      <c r="N18">
        <v>822.99999999999898</v>
      </c>
      <c r="O18">
        <v>219</v>
      </c>
      <c r="S18">
        <v>832.89999999998997</v>
      </c>
      <c r="T18">
        <v>231</v>
      </c>
    </row>
    <row r="19" spans="1:20" x14ac:dyDescent="0.3">
      <c r="A19">
        <v>822.25</v>
      </c>
      <c r="B19">
        <v>230</v>
      </c>
      <c r="C19">
        <f t="shared" si="5"/>
        <v>225.31629560566816</v>
      </c>
      <c r="D19">
        <f t="shared" si="11"/>
        <v>406.86286605065732</v>
      </c>
      <c r="E19">
        <f t="shared" si="6"/>
        <v>4.6837043943318406</v>
      </c>
      <c r="F19">
        <f t="shared" si="7"/>
        <v>4.0988640579473564E-4</v>
      </c>
      <c r="G19">
        <f t="shared" si="7"/>
        <v>2.8470279913464078E-35</v>
      </c>
      <c r="H19">
        <f t="shared" si="7"/>
        <v>7.749934267909009E-23</v>
      </c>
      <c r="I19">
        <f t="shared" si="7"/>
        <v>0</v>
      </c>
      <c r="J19">
        <f t="shared" si="4"/>
        <v>0</v>
      </c>
      <c r="K19">
        <f t="shared" si="8"/>
        <v>4.0988640579473564E-4</v>
      </c>
      <c r="L19">
        <f t="shared" si="9"/>
        <v>4.6832945079260462</v>
      </c>
      <c r="M19">
        <f t="shared" si="10"/>
        <v>21.933247447970267</v>
      </c>
      <c r="N19">
        <v>823.04999999999905</v>
      </c>
      <c r="O19">
        <v>234</v>
      </c>
      <c r="S19">
        <v>832.94999999999004</v>
      </c>
      <c r="T19">
        <v>211</v>
      </c>
    </row>
    <row r="20" spans="1:20" x14ac:dyDescent="0.3">
      <c r="A20">
        <v>822.3</v>
      </c>
      <c r="B20">
        <v>245</v>
      </c>
      <c r="C20">
        <f t="shared" si="5"/>
        <v>225.30705447066208</v>
      </c>
      <c r="D20">
        <f t="shared" si="11"/>
        <v>406.81286605065736</v>
      </c>
      <c r="E20">
        <f t="shared" si="6"/>
        <v>19.692945529337919</v>
      </c>
      <c r="F20">
        <f t="shared" si="7"/>
        <v>5.1107818222737998E-4</v>
      </c>
      <c r="G20">
        <f t="shared" si="7"/>
        <v>4.9914740032419812E-35</v>
      </c>
      <c r="H20">
        <f t="shared" si="7"/>
        <v>1.0718391000251169E-22</v>
      </c>
      <c r="I20">
        <f t="shared" si="7"/>
        <v>0</v>
      </c>
      <c r="J20">
        <f t="shared" si="4"/>
        <v>0</v>
      </c>
      <c r="K20">
        <f t="shared" si="8"/>
        <v>5.1107818222737998E-4</v>
      </c>
      <c r="L20">
        <f t="shared" si="9"/>
        <v>19.692434451155691</v>
      </c>
      <c r="M20">
        <f t="shared" si="10"/>
        <v>387.79197461306353</v>
      </c>
      <c r="N20">
        <v>823.099999999999</v>
      </c>
      <c r="O20">
        <v>234</v>
      </c>
      <c r="S20">
        <v>832.99999999999</v>
      </c>
      <c r="T20">
        <v>222</v>
      </c>
    </row>
    <row r="21" spans="1:20" x14ac:dyDescent="0.3">
      <c r="A21">
        <v>822.35</v>
      </c>
      <c r="B21">
        <v>227</v>
      </c>
      <c r="C21">
        <f t="shared" si="5"/>
        <v>225.29781333565595</v>
      </c>
      <c r="D21">
        <f t="shared" si="11"/>
        <v>406.76286605065729</v>
      </c>
      <c r="E21">
        <f t="shared" si="6"/>
        <v>1.7021866643440546</v>
      </c>
      <c r="F21">
        <f t="shared" si="7"/>
        <v>6.3608884856569908E-4</v>
      </c>
      <c r="G21">
        <f t="shared" si="7"/>
        <v>8.7344276900080164E-35</v>
      </c>
      <c r="H21">
        <f t="shared" si="7"/>
        <v>1.4809278477187173E-22</v>
      </c>
      <c r="I21">
        <f t="shared" si="7"/>
        <v>0</v>
      </c>
      <c r="J21">
        <f t="shared" si="4"/>
        <v>0</v>
      </c>
      <c r="K21">
        <f t="shared" si="8"/>
        <v>6.3608884856569908E-4</v>
      </c>
      <c r="L21">
        <f t="shared" si="9"/>
        <v>1.7015505754954889</v>
      </c>
      <c r="M21">
        <f t="shared" si="10"/>
        <v>2.8952743609690295</v>
      </c>
      <c r="N21">
        <v>823.14999999999895</v>
      </c>
      <c r="O21">
        <v>209</v>
      </c>
      <c r="S21">
        <v>833.04999999998995</v>
      </c>
      <c r="T21">
        <v>230</v>
      </c>
    </row>
    <row r="22" spans="1:20" x14ac:dyDescent="0.3">
      <c r="A22">
        <v>822.4</v>
      </c>
      <c r="B22">
        <v>243</v>
      </c>
      <c r="C22">
        <f t="shared" si="5"/>
        <v>225.28857220064984</v>
      </c>
      <c r="D22">
        <f t="shared" si="11"/>
        <v>406.71286605065734</v>
      </c>
      <c r="E22">
        <f t="shared" si="6"/>
        <v>17.711427799350162</v>
      </c>
      <c r="F22">
        <f t="shared" si="7"/>
        <v>7.9023240762494452E-4</v>
      </c>
      <c r="G22">
        <f t="shared" si="7"/>
        <v>1.5254875153885379E-34</v>
      </c>
      <c r="H22">
        <f t="shared" si="7"/>
        <v>2.0441413852801864E-22</v>
      </c>
      <c r="I22">
        <f t="shared" si="7"/>
        <v>0</v>
      </c>
      <c r="J22">
        <f t="shared" si="4"/>
        <v>0</v>
      </c>
      <c r="K22">
        <f t="shared" si="8"/>
        <v>7.9023240762494452E-4</v>
      </c>
      <c r="L22">
        <f t="shared" si="9"/>
        <v>17.710637566942538</v>
      </c>
      <c r="M22">
        <f t="shared" si="10"/>
        <v>313.66668302759626</v>
      </c>
      <c r="N22">
        <v>823.19999999999902</v>
      </c>
      <c r="O22">
        <v>228</v>
      </c>
      <c r="S22">
        <v>833.09999999999002</v>
      </c>
      <c r="T22">
        <v>197</v>
      </c>
    </row>
    <row r="23" spans="1:20" x14ac:dyDescent="0.3">
      <c r="A23">
        <v>822.45</v>
      </c>
      <c r="B23">
        <v>212</v>
      </c>
      <c r="C23">
        <f t="shared" si="5"/>
        <v>225.27933106564373</v>
      </c>
      <c r="D23">
        <f t="shared" si="11"/>
        <v>406.66286605065727</v>
      </c>
      <c r="E23">
        <f t="shared" si="6"/>
        <v>-13.279331065643731</v>
      </c>
      <c r="F23">
        <f t="shared" si="7"/>
        <v>9.7993778643814286E-4</v>
      </c>
      <c r="G23">
        <f t="shared" si="7"/>
        <v>2.6592025918553326E-34</v>
      </c>
      <c r="H23">
        <f t="shared" si="7"/>
        <v>2.8187768062132081E-22</v>
      </c>
      <c r="I23">
        <f t="shared" si="7"/>
        <v>0</v>
      </c>
      <c r="J23">
        <f t="shared" si="4"/>
        <v>0</v>
      </c>
      <c r="K23">
        <f t="shared" si="8"/>
        <v>9.7993778643814286E-4</v>
      </c>
      <c r="L23">
        <f t="shared" si="9"/>
        <v>-13.280311003430169</v>
      </c>
      <c r="M23">
        <f t="shared" si="10"/>
        <v>176.36666034782843</v>
      </c>
      <c r="N23">
        <v>823.24999999999898</v>
      </c>
      <c r="O23">
        <v>209</v>
      </c>
      <c r="S23">
        <v>833.14999999998997</v>
      </c>
      <c r="T23">
        <v>219</v>
      </c>
    </row>
    <row r="24" spans="1:20" x14ac:dyDescent="0.3">
      <c r="A24">
        <v>822.5</v>
      </c>
      <c r="B24">
        <v>232</v>
      </c>
      <c r="C24">
        <f t="shared" si="5"/>
        <v>225.27008993063762</v>
      </c>
      <c r="D24">
        <f t="shared" si="11"/>
        <v>406.61286605065732</v>
      </c>
      <c r="E24">
        <f t="shared" si="6"/>
        <v>6.7299100693623757</v>
      </c>
      <c r="F24">
        <f t="shared" si="7"/>
        <v>1.2129664436915414E-3</v>
      </c>
      <c r="G24">
        <f t="shared" si="7"/>
        <v>4.6266085576526739E-34</v>
      </c>
      <c r="H24">
        <f t="shared" si="7"/>
        <v>3.8831411294219391E-22</v>
      </c>
      <c r="I24">
        <f t="shared" si="7"/>
        <v>0</v>
      </c>
      <c r="J24">
        <f t="shared" si="4"/>
        <v>0</v>
      </c>
      <c r="K24">
        <f t="shared" si="8"/>
        <v>1.2129664436915414E-3</v>
      </c>
      <c r="L24">
        <f t="shared" si="9"/>
        <v>6.7286971029186837</v>
      </c>
      <c r="M24">
        <f t="shared" si="10"/>
        <v>45.275364702826288</v>
      </c>
      <c r="N24">
        <v>823.29999999999905</v>
      </c>
      <c r="O24">
        <v>232</v>
      </c>
      <c r="S24">
        <v>841.69999999998197</v>
      </c>
      <c r="T24">
        <v>226</v>
      </c>
    </row>
    <row r="25" spans="1:20" x14ac:dyDescent="0.3">
      <c r="A25">
        <v>822.54999999999905</v>
      </c>
      <c r="B25">
        <v>233</v>
      </c>
      <c r="C25">
        <f t="shared" si="5"/>
        <v>225.26084879563169</v>
      </c>
      <c r="D25">
        <f t="shared" si="11"/>
        <v>406.56286605065827</v>
      </c>
      <c r="E25">
        <f t="shared" si="6"/>
        <v>7.7391512043683122</v>
      </c>
      <c r="F25">
        <f t="shared" si="7"/>
        <v>1.4986688560334224E-3</v>
      </c>
      <c r="G25">
        <f t="shared" si="7"/>
        <v>8.0342002453463329E-34</v>
      </c>
      <c r="H25">
        <f t="shared" si="7"/>
        <v>5.3441469014880677E-22</v>
      </c>
      <c r="I25">
        <f t="shared" si="7"/>
        <v>0</v>
      </c>
      <c r="J25">
        <f t="shared" si="4"/>
        <v>0</v>
      </c>
      <c r="K25">
        <f t="shared" si="8"/>
        <v>1.4986688560334224E-3</v>
      </c>
      <c r="L25">
        <f t="shared" si="9"/>
        <v>7.7376525355122787</v>
      </c>
      <c r="M25">
        <f t="shared" si="10"/>
        <v>59.871266760319592</v>
      </c>
      <c r="N25" s="4">
        <v>823.349999999999</v>
      </c>
      <c r="O25" s="4">
        <v>234</v>
      </c>
      <c r="S25">
        <v>841.74999999998204</v>
      </c>
      <c r="T25">
        <v>211</v>
      </c>
    </row>
    <row r="26" spans="1:20" x14ac:dyDescent="0.3">
      <c r="A26">
        <v>822.599999999999</v>
      </c>
      <c r="B26">
        <v>232</v>
      </c>
      <c r="C26">
        <f t="shared" si="5"/>
        <v>225.25160766062558</v>
      </c>
      <c r="D26">
        <f t="shared" si="11"/>
        <v>406.51286605065832</v>
      </c>
      <c r="E26">
        <f t="shared" si="6"/>
        <v>6.7483923393744192</v>
      </c>
      <c r="F26">
        <f t="shared" si="7"/>
        <v>1.8482860769834788E-3</v>
      </c>
      <c r="G26">
        <f t="shared" si="7"/>
        <v>1.3924868763264565E-33</v>
      </c>
      <c r="H26">
        <f t="shared" si="7"/>
        <v>7.3476139089085588E-22</v>
      </c>
      <c r="I26">
        <f t="shared" si="7"/>
        <v>0</v>
      </c>
      <c r="J26">
        <f t="shared" si="4"/>
        <v>0</v>
      </c>
      <c r="K26">
        <f t="shared" si="8"/>
        <v>1.8482860769834788E-3</v>
      </c>
      <c r="L26">
        <f t="shared" si="9"/>
        <v>6.7465440532974359</v>
      </c>
      <c r="M26">
        <f t="shared" si="10"/>
        <v>45.515856663082992</v>
      </c>
      <c r="N26" s="4">
        <v>823.39999999999895</v>
      </c>
      <c r="O26" s="4">
        <v>216</v>
      </c>
      <c r="S26">
        <v>841.79999999998199</v>
      </c>
      <c r="T26">
        <v>211</v>
      </c>
    </row>
    <row r="27" spans="1:20" x14ac:dyDescent="0.3">
      <c r="A27">
        <v>822.64999999999895</v>
      </c>
      <c r="B27">
        <v>235</v>
      </c>
      <c r="C27">
        <f t="shared" si="5"/>
        <v>225.2423665256195</v>
      </c>
      <c r="D27">
        <f t="shared" si="11"/>
        <v>406.46286605065836</v>
      </c>
      <c r="E27">
        <f t="shared" si="6"/>
        <v>9.7576334743804978</v>
      </c>
      <c r="F27">
        <f t="shared" si="7"/>
        <v>2.275303398945583E-3</v>
      </c>
      <c r="G27">
        <f t="shared" si="7"/>
        <v>2.4088409936600759E-33</v>
      </c>
      <c r="H27">
        <f t="shared" si="7"/>
        <v>1.0092226637237672E-21</v>
      </c>
      <c r="I27">
        <f t="shared" si="7"/>
        <v>0</v>
      </c>
      <c r="J27">
        <f t="shared" si="4"/>
        <v>0</v>
      </c>
      <c r="K27">
        <f t="shared" si="8"/>
        <v>2.275303398945583E-3</v>
      </c>
      <c r="L27">
        <f t="shared" si="9"/>
        <v>9.7553581709815518</v>
      </c>
      <c r="M27">
        <f t="shared" si="10"/>
        <v>95.167013044136525</v>
      </c>
      <c r="N27" s="4">
        <v>823.44999999999902</v>
      </c>
      <c r="O27" s="4">
        <v>215</v>
      </c>
      <c r="S27">
        <v>841.84999999998195</v>
      </c>
      <c r="T27">
        <v>234</v>
      </c>
    </row>
    <row r="28" spans="1:20" x14ac:dyDescent="0.3">
      <c r="A28">
        <v>822.69999999999902</v>
      </c>
      <c r="B28">
        <v>232</v>
      </c>
      <c r="C28">
        <f t="shared" si="5"/>
        <v>225.23312539061337</v>
      </c>
      <c r="D28">
        <f t="shared" si="11"/>
        <v>406.41286605065829</v>
      </c>
      <c r="E28">
        <f t="shared" si="6"/>
        <v>6.7668746093866332</v>
      </c>
      <c r="F28">
        <f t="shared" si="7"/>
        <v>2.7958640703921386E-3</v>
      </c>
      <c r="G28">
        <f t="shared" si="7"/>
        <v>4.159045960969691E-33</v>
      </c>
      <c r="H28">
        <f t="shared" si="7"/>
        <v>1.3848425183682084E-21</v>
      </c>
      <c r="I28">
        <f t="shared" si="7"/>
        <v>0</v>
      </c>
      <c r="J28">
        <f t="shared" si="4"/>
        <v>0</v>
      </c>
      <c r="K28">
        <f t="shared" si="8"/>
        <v>2.7958640703921386E-3</v>
      </c>
      <c r="L28">
        <f t="shared" si="9"/>
        <v>6.7640787453162412</v>
      </c>
      <c r="M28">
        <f t="shared" si="10"/>
        <v>45.752761272838939</v>
      </c>
      <c r="N28" s="4">
        <v>823.49999999999898</v>
      </c>
      <c r="O28" s="4">
        <v>227</v>
      </c>
      <c r="S28">
        <v>841.89999999998201</v>
      </c>
      <c r="T28">
        <v>209</v>
      </c>
    </row>
    <row r="29" spans="1:20" x14ac:dyDescent="0.3">
      <c r="A29">
        <v>822.74999999999898</v>
      </c>
      <c r="B29">
        <v>238</v>
      </c>
      <c r="C29">
        <f t="shared" si="5"/>
        <v>225.22388425560726</v>
      </c>
      <c r="D29">
        <f t="shared" si="11"/>
        <v>406.36286605065834</v>
      </c>
      <c r="E29">
        <f t="shared" si="6"/>
        <v>12.77611574439274</v>
      </c>
      <c r="F29">
        <f t="shared" si="7"/>
        <v>3.4292520291559687E-3</v>
      </c>
      <c r="G29">
        <f t="shared" si="7"/>
        <v>7.167172706874677E-33</v>
      </c>
      <c r="H29">
        <f t="shared" si="7"/>
        <v>1.8983946906805438E-21</v>
      </c>
      <c r="I29">
        <f t="shared" si="7"/>
        <v>0</v>
      </c>
      <c r="J29">
        <f t="shared" si="4"/>
        <v>0</v>
      </c>
      <c r="K29">
        <f t="shared" si="8"/>
        <v>3.4292520291559687E-3</v>
      </c>
      <c r="L29">
        <f t="shared" si="9"/>
        <v>12.772686492363585</v>
      </c>
      <c r="M29">
        <f t="shared" si="10"/>
        <v>163.14152023220717</v>
      </c>
      <c r="N29" s="4">
        <v>823.54999999999905</v>
      </c>
      <c r="O29" s="4">
        <v>203</v>
      </c>
      <c r="S29">
        <v>841.94999999998197</v>
      </c>
      <c r="T29">
        <v>225</v>
      </c>
    </row>
    <row r="30" spans="1:20" x14ac:dyDescent="0.3">
      <c r="A30">
        <v>822.79999999999905</v>
      </c>
      <c r="B30">
        <v>220</v>
      </c>
      <c r="C30">
        <f t="shared" si="5"/>
        <v>225.21464312060115</v>
      </c>
      <c r="D30">
        <f t="shared" si="11"/>
        <v>406.31286605065827</v>
      </c>
      <c r="E30">
        <f t="shared" si="6"/>
        <v>-5.2146431206011528</v>
      </c>
      <c r="F30">
        <f t="shared" si="7"/>
        <v>4.1984537117189854E-3</v>
      </c>
      <c r="G30">
        <f t="shared" si="7"/>
        <v>1.2327374320822276E-32</v>
      </c>
      <c r="H30">
        <f t="shared" si="7"/>
        <v>2.5998324451615953E-21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4.1984537117189854E-3</v>
      </c>
      <c r="L30">
        <f t="shared" si="9"/>
        <v>-5.2188415743128713</v>
      </c>
      <c r="M30">
        <f t="shared" si="10"/>
        <v>27.236307377776448</v>
      </c>
      <c r="N30" s="4">
        <v>823.599999999999</v>
      </c>
      <c r="O30" s="4">
        <v>217</v>
      </c>
      <c r="S30">
        <v>841.99999999998204</v>
      </c>
      <c r="T30">
        <v>229</v>
      </c>
    </row>
    <row r="31" spans="1:20" x14ac:dyDescent="0.3">
      <c r="A31">
        <v>822.849999999999</v>
      </c>
      <c r="B31">
        <v>226</v>
      </c>
      <c r="C31">
        <f t="shared" si="5"/>
        <v>225.20540198559505</v>
      </c>
      <c r="D31">
        <f t="shared" si="11"/>
        <v>406.26286605065832</v>
      </c>
      <c r="E31">
        <f t="shared" si="6"/>
        <v>0.79459801440495426</v>
      </c>
      <c r="F31">
        <f t="shared" si="7"/>
        <v>5.1308101876689424E-3</v>
      </c>
      <c r="G31">
        <f t="shared" si="7"/>
        <v>2.1162250995392724E-32</v>
      </c>
      <c r="H31">
        <f t="shared" si="7"/>
        <v>3.5569432421110577E-21</v>
      </c>
      <c r="I31">
        <f t="shared" si="7"/>
        <v>0</v>
      </c>
      <c r="J31">
        <f t="shared" si="12"/>
        <v>0</v>
      </c>
      <c r="K31">
        <f t="shared" si="8"/>
        <v>5.1308101876689424E-3</v>
      </c>
      <c r="L31">
        <f t="shared" si="9"/>
        <v>0.78946720421728533</v>
      </c>
      <c r="M31">
        <f t="shared" si="10"/>
        <v>0.62325846653465689</v>
      </c>
      <c r="N31" s="4">
        <v>823.64999999999804</v>
      </c>
      <c r="O31" s="4">
        <v>231</v>
      </c>
      <c r="S31">
        <v>842.04999999998199</v>
      </c>
      <c r="T31">
        <v>211</v>
      </c>
    </row>
    <row r="32" spans="1:20" x14ac:dyDescent="0.3">
      <c r="A32">
        <v>822.89999999999895</v>
      </c>
      <c r="B32">
        <v>213</v>
      </c>
      <c r="C32">
        <f t="shared" si="5"/>
        <v>225.19616085058894</v>
      </c>
      <c r="D32">
        <f t="shared" si="11"/>
        <v>406.21286605065836</v>
      </c>
      <c r="E32">
        <f t="shared" si="6"/>
        <v>-12.196160850588939</v>
      </c>
      <c r="F32">
        <f t="shared" si="7"/>
        <v>6.2587721476266463E-3</v>
      </c>
      <c r="G32">
        <f t="shared" si="7"/>
        <v>3.6259490914005935E-32</v>
      </c>
      <c r="H32">
        <f t="shared" si="7"/>
        <v>4.8616225564772793E-21</v>
      </c>
      <c r="I32">
        <f t="shared" si="7"/>
        <v>0</v>
      </c>
      <c r="J32">
        <f t="shared" si="12"/>
        <v>0</v>
      </c>
      <c r="K32">
        <f t="shared" si="8"/>
        <v>6.2587721476266463E-3</v>
      </c>
      <c r="L32">
        <f t="shared" si="9"/>
        <v>-12.202419622736565</v>
      </c>
      <c r="M32">
        <f t="shared" si="10"/>
        <v>148.89904464934639</v>
      </c>
      <c r="N32" s="4">
        <v>823.699999999998</v>
      </c>
      <c r="O32" s="4">
        <v>257</v>
      </c>
      <c r="S32">
        <v>842.09999999998195</v>
      </c>
      <c r="T32">
        <v>225</v>
      </c>
    </row>
    <row r="33" spans="1:20" x14ac:dyDescent="0.3">
      <c r="A33">
        <v>822.94999999999902</v>
      </c>
      <c r="B33">
        <v>221</v>
      </c>
      <c r="C33">
        <f t="shared" si="5"/>
        <v>225.18691971558283</v>
      </c>
      <c r="D33">
        <f t="shared" si="11"/>
        <v>406.16286605065829</v>
      </c>
      <c r="E33">
        <f t="shared" si="6"/>
        <v>-4.1869197155828317</v>
      </c>
      <c r="F33">
        <f t="shared" si="7"/>
        <v>7.6207716387015128E-3</v>
      </c>
      <c r="G33">
        <f t="shared" si="7"/>
        <v>6.2008340293375249E-32</v>
      </c>
      <c r="H33">
        <f t="shared" si="7"/>
        <v>6.6383212978845177E-21</v>
      </c>
      <c r="I33">
        <f t="shared" si="7"/>
        <v>0</v>
      </c>
      <c r="J33">
        <f t="shared" si="12"/>
        <v>0</v>
      </c>
      <c r="K33">
        <f t="shared" si="8"/>
        <v>7.6207716387015128E-3</v>
      </c>
      <c r="L33">
        <f t="shared" si="9"/>
        <v>-4.1945404872215333</v>
      </c>
      <c r="M33">
        <f t="shared" si="10"/>
        <v>17.594169898940656</v>
      </c>
      <c r="N33" s="4">
        <v>823.74999999999795</v>
      </c>
      <c r="O33" s="4">
        <v>250</v>
      </c>
      <c r="S33">
        <v>842.14999999998201</v>
      </c>
      <c r="T33">
        <v>193</v>
      </c>
    </row>
    <row r="34" spans="1:20" x14ac:dyDescent="0.3">
      <c r="A34">
        <v>822.99999999999898</v>
      </c>
      <c r="B34">
        <v>219</v>
      </c>
      <c r="C34">
        <f t="shared" si="5"/>
        <v>225.17767858057672</v>
      </c>
      <c r="D34">
        <f t="shared" si="11"/>
        <v>406.11286605065834</v>
      </c>
      <c r="E34">
        <f t="shared" si="6"/>
        <v>-6.1776785805767247</v>
      </c>
      <c r="F34">
        <f t="shared" si="7"/>
        <v>9.2622258889156848E-3</v>
      </c>
      <c r="G34">
        <f t="shared" si="7"/>
        <v>1.0583932853148631E-31</v>
      </c>
      <c r="H34">
        <f t="shared" si="7"/>
        <v>9.055408072753623E-21</v>
      </c>
      <c r="I34">
        <f t="shared" si="7"/>
        <v>0</v>
      </c>
      <c r="J34">
        <f t="shared" si="12"/>
        <v>0</v>
      </c>
      <c r="K34">
        <f t="shared" si="8"/>
        <v>9.2622258889156848E-3</v>
      </c>
      <c r="L34">
        <f t="shared" si="9"/>
        <v>-6.1869408064656408</v>
      </c>
      <c r="M34">
        <f t="shared" si="10"/>
        <v>38.278236542709713</v>
      </c>
      <c r="N34" s="4">
        <v>823.79999999999802</v>
      </c>
      <c r="O34" s="4">
        <v>235</v>
      </c>
      <c r="S34">
        <v>842.19999999998197</v>
      </c>
      <c r="T34">
        <v>232</v>
      </c>
    </row>
    <row r="35" spans="1:20" x14ac:dyDescent="0.3">
      <c r="A35">
        <v>823.04999999999905</v>
      </c>
      <c r="B35">
        <v>234</v>
      </c>
      <c r="C35">
        <f t="shared" si="5"/>
        <v>225.16843744557062</v>
      </c>
      <c r="D35">
        <f t="shared" si="11"/>
        <v>406.06286605065827</v>
      </c>
      <c r="E35">
        <f t="shared" si="6"/>
        <v>8.8315625544293823</v>
      </c>
      <c r="F35">
        <f t="shared" si="7"/>
        <v>1.1236690082787788E-2</v>
      </c>
      <c r="G35">
        <f t="shared" si="7"/>
        <v>1.8030700864453597E-31</v>
      </c>
      <c r="H35">
        <f t="shared" si="7"/>
        <v>1.2340436192806082E-20</v>
      </c>
      <c r="I35">
        <f t="shared" si="7"/>
        <v>0</v>
      </c>
      <c r="J35">
        <f t="shared" si="12"/>
        <v>0</v>
      </c>
      <c r="K35">
        <f t="shared" si="8"/>
        <v>1.1236690082787788E-2</v>
      </c>
      <c r="L35">
        <f t="shared" si="9"/>
        <v>8.8203258643465947</v>
      </c>
      <c r="M35">
        <f t="shared" si="10"/>
        <v>77.79814835326151</v>
      </c>
      <c r="N35" s="4">
        <v>832.69999999999004</v>
      </c>
      <c r="O35" s="4">
        <v>216</v>
      </c>
      <c r="S35">
        <v>842.24999999998204</v>
      </c>
      <c r="T35">
        <v>212</v>
      </c>
    </row>
    <row r="36" spans="1:20" x14ac:dyDescent="0.3">
      <c r="A36">
        <v>823.099999999999</v>
      </c>
      <c r="B36">
        <v>234</v>
      </c>
      <c r="C36">
        <f t="shared" si="5"/>
        <v>225.15919631056451</v>
      </c>
      <c r="D36">
        <f t="shared" si="11"/>
        <v>406.01286605065832</v>
      </c>
      <c r="E36">
        <f t="shared" si="6"/>
        <v>8.8408036894354893</v>
      </c>
      <c r="F36">
        <f t="shared" si="7"/>
        <v>1.3607177532830288E-2</v>
      </c>
      <c r="G36">
        <f t="shared" si="7"/>
        <v>3.065820363282689E-31</v>
      </c>
      <c r="H36">
        <f t="shared" si="7"/>
        <v>1.6800636004923172E-20</v>
      </c>
      <c r="I36">
        <f t="shared" si="7"/>
        <v>0</v>
      </c>
      <c r="J36">
        <f t="shared" si="12"/>
        <v>0</v>
      </c>
      <c r="K36">
        <f t="shared" si="8"/>
        <v>1.3607177532830288E-2</v>
      </c>
      <c r="L36">
        <f t="shared" si="9"/>
        <v>8.8271965119026596</v>
      </c>
      <c r="M36">
        <f t="shared" si="10"/>
        <v>77.919398259746487</v>
      </c>
      <c r="N36" s="4">
        <v>832.74999999999</v>
      </c>
      <c r="O36" s="4">
        <v>241</v>
      </c>
      <c r="S36">
        <v>842.29999999998199</v>
      </c>
      <c r="T36">
        <v>221</v>
      </c>
    </row>
    <row r="37" spans="1:20" x14ac:dyDescent="0.3">
      <c r="A37">
        <v>823.14999999999895</v>
      </c>
      <c r="B37">
        <v>209</v>
      </c>
      <c r="C37">
        <f t="shared" si="5"/>
        <v>225.1499551755584</v>
      </c>
      <c r="D37">
        <f t="shared" si="11"/>
        <v>405.96286605065836</v>
      </c>
      <c r="E37">
        <f t="shared" si="6"/>
        <v>-16.149955175558404</v>
      </c>
      <c r="F37">
        <f t="shared" si="7"/>
        <v>1.6447667321435287E-2</v>
      </c>
      <c r="G37">
        <f t="shared" si="7"/>
        <v>5.2029465495721544E-31</v>
      </c>
      <c r="H37">
        <f t="shared" si="7"/>
        <v>2.2850392365064406E-20</v>
      </c>
      <c r="I37">
        <f t="shared" si="7"/>
        <v>0</v>
      </c>
      <c r="J37">
        <f t="shared" si="12"/>
        <v>0</v>
      </c>
      <c r="K37">
        <f t="shared" si="8"/>
        <v>1.6447667321435287E-2</v>
      </c>
      <c r="L37">
        <f t="shared" si="9"/>
        <v>-16.16640284287984</v>
      </c>
      <c r="M37">
        <f t="shared" si="10"/>
        <v>261.35258087827339</v>
      </c>
      <c r="N37" s="4">
        <v>832.79999999998995</v>
      </c>
      <c r="O37" s="4">
        <v>213</v>
      </c>
      <c r="S37">
        <v>842.34999999998104</v>
      </c>
      <c r="T37">
        <v>210</v>
      </c>
    </row>
    <row r="38" spans="1:20" x14ac:dyDescent="0.3">
      <c r="A38">
        <v>823.19999999999902</v>
      </c>
      <c r="B38">
        <v>228</v>
      </c>
      <c r="C38">
        <f t="shared" si="5"/>
        <v>225.1407140405523</v>
      </c>
      <c r="D38">
        <f t="shared" si="11"/>
        <v>405.91286605065829</v>
      </c>
      <c r="E38">
        <f t="shared" si="6"/>
        <v>2.8592859594477034</v>
      </c>
      <c r="F38">
        <f t="shared" si="7"/>
        <v>1.9844821144372585E-2</v>
      </c>
      <c r="G38">
        <f t="shared" si="7"/>
        <v>8.8129354258014321E-31</v>
      </c>
      <c r="H38">
        <f t="shared" si="7"/>
        <v>3.1048049921172565E-20</v>
      </c>
      <c r="I38">
        <f t="shared" si="7"/>
        <v>0</v>
      </c>
      <c r="J38">
        <f t="shared" si="12"/>
        <v>0</v>
      </c>
      <c r="K38">
        <f t="shared" si="8"/>
        <v>1.9844821144372585E-2</v>
      </c>
      <c r="L38">
        <f t="shared" si="9"/>
        <v>2.8394411383033309</v>
      </c>
      <c r="M38">
        <f t="shared" si="10"/>
        <v>8.0624259778893155</v>
      </c>
      <c r="N38" s="4">
        <v>832.84999999999002</v>
      </c>
      <c r="O38" s="4">
        <v>251</v>
      </c>
      <c r="S38">
        <v>842.39999999998099</v>
      </c>
      <c r="T38">
        <v>208</v>
      </c>
    </row>
    <row r="39" spans="1:20" x14ac:dyDescent="0.3">
      <c r="A39">
        <v>823.24999999999898</v>
      </c>
      <c r="B39">
        <v>209</v>
      </c>
      <c r="C39">
        <f t="shared" si="5"/>
        <v>225.13147290554619</v>
      </c>
      <c r="D39">
        <f t="shared" si="11"/>
        <v>405.86286605065834</v>
      </c>
      <c r="E39">
        <f t="shared" si="6"/>
        <v>-16.13147290554619</v>
      </c>
      <c r="F39">
        <f t="shared" si="7"/>
        <v>2.3899932747537139E-2</v>
      </c>
      <c r="G39">
        <f t="shared" si="7"/>
        <v>1.4899111672154447E-30</v>
      </c>
      <c r="H39">
        <f t="shared" si="7"/>
        <v>4.2145161411226878E-20</v>
      </c>
      <c r="I39">
        <f t="shared" si="7"/>
        <v>0</v>
      </c>
      <c r="J39">
        <f t="shared" si="12"/>
        <v>0</v>
      </c>
      <c r="K39">
        <f t="shared" si="8"/>
        <v>2.3899932747537139E-2</v>
      </c>
      <c r="L39">
        <f t="shared" si="9"/>
        <v>-16.155372838293726</v>
      </c>
      <c r="M39">
        <f t="shared" si="10"/>
        <v>260.99607154427866</v>
      </c>
      <c r="N39" s="4">
        <v>832.89999999998997</v>
      </c>
      <c r="O39" s="4">
        <v>231</v>
      </c>
      <c r="S39">
        <v>842.44999999998095</v>
      </c>
      <c r="T39">
        <v>214</v>
      </c>
    </row>
    <row r="40" spans="1:20" x14ac:dyDescent="0.3">
      <c r="A40">
        <v>823.29999999999905</v>
      </c>
      <c r="B40">
        <v>232</v>
      </c>
      <c r="C40">
        <f t="shared" si="5"/>
        <v>225.12223177054005</v>
      </c>
      <c r="D40">
        <f t="shared" si="11"/>
        <v>405.81286605065827</v>
      </c>
      <c r="E40">
        <f t="shared" si="6"/>
        <v>6.8777682294599458</v>
      </c>
      <c r="F40">
        <f t="shared" si="7"/>
        <v>2.8731134982999281E-2</v>
      </c>
      <c r="G40">
        <f t="shared" si="7"/>
        <v>2.5140199885101266E-30</v>
      </c>
      <c r="H40">
        <f t="shared" si="7"/>
        <v>5.71523170517283E-20</v>
      </c>
      <c r="I40">
        <f t="shared" si="7"/>
        <v>0</v>
      </c>
      <c r="J40">
        <f t="shared" si="12"/>
        <v>0</v>
      </c>
      <c r="K40">
        <f t="shared" si="8"/>
        <v>2.8731134982999281E-2</v>
      </c>
      <c r="L40">
        <f t="shared" si="9"/>
        <v>6.8490370944769463</v>
      </c>
      <c r="M40">
        <f t="shared" si="10"/>
        <v>46.909309121521211</v>
      </c>
      <c r="N40" s="4">
        <v>832.94999999999004</v>
      </c>
      <c r="O40" s="4">
        <v>211</v>
      </c>
      <c r="S40">
        <v>842.49999999998101</v>
      </c>
      <c r="T40">
        <v>228</v>
      </c>
    </row>
    <row r="41" spans="1:20" x14ac:dyDescent="0.3">
      <c r="A41">
        <v>823.349999999999</v>
      </c>
      <c r="B41">
        <v>234</v>
      </c>
      <c r="C41">
        <f t="shared" si="5"/>
        <v>225.11299063553398</v>
      </c>
      <c r="D41">
        <f t="shared" si="11"/>
        <v>405.76286605065832</v>
      </c>
      <c r="E41">
        <f t="shared" si="6"/>
        <v>8.8870093644660244</v>
      </c>
      <c r="F41">
        <f t="shared" si="7"/>
        <v>3.44758910834971E-2</v>
      </c>
      <c r="G41">
        <f t="shared" si="7"/>
        <v>4.2339491825274052E-30</v>
      </c>
      <c r="H41">
        <f t="shared" si="7"/>
        <v>7.742704592934847E-20</v>
      </c>
      <c r="I41">
        <f t="shared" si="7"/>
        <v>0</v>
      </c>
      <c r="J41">
        <f t="shared" si="12"/>
        <v>0</v>
      </c>
      <c r="K41">
        <f t="shared" si="8"/>
        <v>3.44758910834971E-2</v>
      </c>
      <c r="L41">
        <f t="shared" si="9"/>
        <v>8.8525334733825272</v>
      </c>
      <c r="M41">
        <f t="shared" si="10"/>
        <v>78.367348897358113</v>
      </c>
      <c r="N41" s="4">
        <v>832.99999999999</v>
      </c>
      <c r="O41" s="4">
        <v>222</v>
      </c>
      <c r="S41">
        <v>842.54999999998097</v>
      </c>
      <c r="T41">
        <v>221</v>
      </c>
    </row>
    <row r="42" spans="1:20" x14ac:dyDescent="0.3">
      <c r="A42">
        <v>823.39999999999895</v>
      </c>
      <c r="B42">
        <v>216</v>
      </c>
      <c r="C42">
        <f t="shared" si="5"/>
        <v>225.10374950052787</v>
      </c>
      <c r="D42">
        <f t="shared" si="11"/>
        <v>405.71286605065836</v>
      </c>
      <c r="E42">
        <f t="shared" si="6"/>
        <v>-9.1037495005278686</v>
      </c>
      <c r="F42">
        <f t="shared" si="7"/>
        <v>4.1293798226486343E-2</v>
      </c>
      <c r="G42">
        <f t="shared" si="7"/>
        <v>7.1169041966369487E-30</v>
      </c>
      <c r="H42">
        <f t="shared" si="7"/>
        <v>1.0479106761659905E-19</v>
      </c>
      <c r="I42">
        <f t="shared" si="7"/>
        <v>0</v>
      </c>
      <c r="J42">
        <f t="shared" si="12"/>
        <v>0</v>
      </c>
      <c r="K42">
        <f t="shared" si="8"/>
        <v>4.1293798226486343E-2</v>
      </c>
      <c r="L42">
        <f t="shared" si="9"/>
        <v>-9.1450432987543557</v>
      </c>
      <c r="M42">
        <f t="shared" si="10"/>
        <v>83.631816936091951</v>
      </c>
      <c r="N42" s="4">
        <v>833.04999999998995</v>
      </c>
      <c r="O42" s="4">
        <v>230</v>
      </c>
      <c r="S42">
        <v>842.59999999998104</v>
      </c>
      <c r="T42">
        <v>198</v>
      </c>
    </row>
    <row r="43" spans="1:20" x14ac:dyDescent="0.3">
      <c r="A43">
        <v>823.44999999999902</v>
      </c>
      <c r="B43">
        <v>215</v>
      </c>
      <c r="C43">
        <f t="shared" si="5"/>
        <v>225.09450836552173</v>
      </c>
      <c r="D43">
        <f t="shared" si="11"/>
        <v>405.66286605065829</v>
      </c>
      <c r="E43">
        <f t="shared" si="6"/>
        <v>-10.094508365521733</v>
      </c>
      <c r="F43">
        <f t="shared" si="7"/>
        <v>4.9369732780450225E-2</v>
      </c>
      <c r="G43">
        <f t="shared" si="7"/>
        <v>1.1940022959694373E-29</v>
      </c>
      <c r="H43">
        <f t="shared" si="7"/>
        <v>1.4168653096596138E-19</v>
      </c>
      <c r="I43">
        <f t="shared" si="7"/>
        <v>0</v>
      </c>
      <c r="J43">
        <f t="shared" si="12"/>
        <v>0</v>
      </c>
      <c r="K43">
        <f t="shared" si="8"/>
        <v>4.9369732780450225E-2</v>
      </c>
      <c r="L43">
        <f t="shared" si="9"/>
        <v>-10.143878098302183</v>
      </c>
      <c r="M43">
        <f t="shared" si="10"/>
        <v>102.89826287321472</v>
      </c>
      <c r="N43" s="4">
        <v>833.09999999999002</v>
      </c>
      <c r="O43" s="4">
        <v>197</v>
      </c>
      <c r="S43">
        <v>842.64999999998099</v>
      </c>
      <c r="T43">
        <v>224</v>
      </c>
    </row>
    <row r="44" spans="1:20" x14ac:dyDescent="0.3">
      <c r="A44">
        <v>823.49999999999898</v>
      </c>
      <c r="B44">
        <v>227</v>
      </c>
      <c r="C44">
        <f t="shared" si="5"/>
        <v>225.08526723051565</v>
      </c>
      <c r="D44">
        <f t="shared" si="11"/>
        <v>405.61286605065834</v>
      </c>
      <c r="E44">
        <f t="shared" si="6"/>
        <v>1.9147327694843455</v>
      </c>
      <c r="F44">
        <f t="shared" si="7"/>
        <v>5.8917367745090272E-2</v>
      </c>
      <c r="G44">
        <f t="shared" si="7"/>
        <v>1.9993451240866607E-29</v>
      </c>
      <c r="H44">
        <f t="shared" si="7"/>
        <v>1.913839865027419E-19</v>
      </c>
      <c r="I44">
        <f t="shared" si="7"/>
        <v>0</v>
      </c>
      <c r="J44">
        <f t="shared" si="12"/>
        <v>0</v>
      </c>
      <c r="K44">
        <f t="shared" si="8"/>
        <v>5.8917367745090272E-2</v>
      </c>
      <c r="L44">
        <f t="shared" si="9"/>
        <v>1.8558154017392552</v>
      </c>
      <c r="M44">
        <f t="shared" si="10"/>
        <v>3.4440508053326333</v>
      </c>
      <c r="N44" s="4">
        <v>833.14999999998997</v>
      </c>
      <c r="O44" s="4">
        <v>219</v>
      </c>
      <c r="S44">
        <v>842.69999999998095</v>
      </c>
      <c r="T44">
        <v>198</v>
      </c>
    </row>
    <row r="45" spans="1:20" x14ac:dyDescent="0.3">
      <c r="A45">
        <v>823.54999999999905</v>
      </c>
      <c r="B45">
        <v>203</v>
      </c>
      <c r="C45">
        <f t="shared" si="5"/>
        <v>225.07602609550952</v>
      </c>
      <c r="D45">
        <f t="shared" si="11"/>
        <v>405.56286605065827</v>
      </c>
      <c r="E45">
        <f t="shared" si="6"/>
        <v>-22.076026095509519</v>
      </c>
      <c r="F45">
        <f t="shared" si="7"/>
        <v>7.0183093751386538E-2</v>
      </c>
      <c r="G45">
        <f t="shared" si="7"/>
        <v>3.3414805503334377E-29</v>
      </c>
      <c r="H45">
        <f t="shared" si="7"/>
        <v>2.5825893350282573E-19</v>
      </c>
      <c r="I45">
        <f t="shared" si="7"/>
        <v>0</v>
      </c>
      <c r="J45">
        <f t="shared" si="12"/>
        <v>0</v>
      </c>
      <c r="K45">
        <f t="shared" si="8"/>
        <v>7.0183093751386538E-2</v>
      </c>
      <c r="L45">
        <f t="shared" si="9"/>
        <v>-22.146209189260905</v>
      </c>
      <c r="M45">
        <f t="shared" si="10"/>
        <v>490.45458145450414</v>
      </c>
      <c r="N45" s="4"/>
      <c r="O45" s="4"/>
    </row>
    <row r="46" spans="1:20" x14ac:dyDescent="0.3">
      <c r="A46">
        <v>823.599999999999</v>
      </c>
      <c r="B46">
        <v>217</v>
      </c>
      <c r="C46">
        <f t="shared" si="5"/>
        <v>225.06678496050341</v>
      </c>
      <c r="D46">
        <f t="shared" si="11"/>
        <v>405.51286605065832</v>
      </c>
      <c r="E46">
        <f t="shared" si="6"/>
        <v>-8.0667849605034121</v>
      </c>
      <c r="F46">
        <f t="shared" si="7"/>
        <v>8.3450375508604666E-2</v>
      </c>
      <c r="G46">
        <f t="shared" si="7"/>
        <v>5.5738935588843069E-29</v>
      </c>
      <c r="H46">
        <f t="shared" si="7"/>
        <v>3.4815916896545067E-19</v>
      </c>
      <c r="I46">
        <f t="shared" si="7"/>
        <v>0</v>
      </c>
      <c r="J46">
        <f t="shared" si="12"/>
        <v>0</v>
      </c>
      <c r="K46">
        <f t="shared" si="8"/>
        <v>8.3450375508604666E-2</v>
      </c>
      <c r="L46">
        <f t="shared" si="9"/>
        <v>-8.1502353360120168</v>
      </c>
      <c r="M46">
        <f t="shared" si="10"/>
        <v>66.426336032378913</v>
      </c>
      <c r="N46" s="4"/>
      <c r="O46" s="4"/>
    </row>
    <row r="47" spans="1:20" x14ac:dyDescent="0.3">
      <c r="A47">
        <v>823.64999999999804</v>
      </c>
      <c r="B47">
        <v>231</v>
      </c>
      <c r="C47">
        <f t="shared" si="5"/>
        <v>225.05754382549748</v>
      </c>
      <c r="D47">
        <f t="shared" si="11"/>
        <v>405.46286605065927</v>
      </c>
      <c r="E47">
        <f t="shared" si="6"/>
        <v>5.9424561745025244</v>
      </c>
      <c r="F47">
        <f t="shared" si="7"/>
        <v>9.9044575701105836E-2</v>
      </c>
      <c r="G47">
        <f t="shared" si="7"/>
        <v>9.2799784598978955E-29</v>
      </c>
      <c r="H47">
        <f t="shared" si="7"/>
        <v>4.6889224287527591E-19</v>
      </c>
      <c r="I47">
        <f t="shared" si="7"/>
        <v>0</v>
      </c>
      <c r="J47">
        <f t="shared" si="12"/>
        <v>0</v>
      </c>
      <c r="K47">
        <f t="shared" si="8"/>
        <v>9.9044575701105836E-2</v>
      </c>
      <c r="L47">
        <f t="shared" si="9"/>
        <v>5.8434115988014188</v>
      </c>
      <c r="M47">
        <f t="shared" si="10"/>
        <v>34.14545911300695</v>
      </c>
      <c r="N47" s="4"/>
      <c r="O47" s="4"/>
    </row>
    <row r="48" spans="1:20" x14ac:dyDescent="0.3">
      <c r="A48">
        <v>823.699999999998</v>
      </c>
      <c r="B48">
        <v>257</v>
      </c>
      <c r="C48">
        <f t="shared" si="5"/>
        <v>225.0483026904914</v>
      </c>
      <c r="D48">
        <f t="shared" si="11"/>
        <v>405.41286605065932</v>
      </c>
      <c r="E48">
        <f t="shared" si="6"/>
        <v>31.951697309508603</v>
      </c>
      <c r="F48">
        <f t="shared" si="7"/>
        <v>0.11733827796551692</v>
      </c>
      <c r="G48">
        <f t="shared" si="7"/>
        <v>1.5420690793866649E-28</v>
      </c>
      <c r="H48">
        <f t="shared" si="7"/>
        <v>6.3087161315408999E-19</v>
      </c>
      <c r="I48">
        <f t="shared" si="7"/>
        <v>0</v>
      </c>
      <c r="J48">
        <f t="shared" si="12"/>
        <v>0</v>
      </c>
      <c r="K48">
        <f t="shared" si="8"/>
        <v>0.11733827796551692</v>
      </c>
      <c r="L48">
        <f t="shared" si="9"/>
        <v>31.834359031543087</v>
      </c>
      <c r="M48">
        <f t="shared" si="10"/>
        <v>1013.4264149491889</v>
      </c>
      <c r="N48" s="4"/>
      <c r="O48" s="4"/>
    </row>
    <row r="49" spans="1:15" x14ac:dyDescent="0.3">
      <c r="A49">
        <v>823.74999999999795</v>
      </c>
      <c r="B49">
        <v>250</v>
      </c>
      <c r="C49">
        <f t="shared" si="5"/>
        <v>225.03906155548529</v>
      </c>
      <c r="D49">
        <f t="shared" si="11"/>
        <v>405.36286605065936</v>
      </c>
      <c r="E49">
        <f t="shared" si="6"/>
        <v>24.96093844451471</v>
      </c>
      <c r="F49">
        <f t="shared" si="7"/>
        <v>0.1387571396255097</v>
      </c>
      <c r="G49">
        <f t="shared" si="7"/>
        <v>2.5575801561867569E-28</v>
      </c>
      <c r="H49">
        <f t="shared" si="7"/>
        <v>8.4797227238326519E-19</v>
      </c>
      <c r="I49">
        <f t="shared" si="7"/>
        <v>0</v>
      </c>
      <c r="J49">
        <f t="shared" si="12"/>
        <v>0</v>
      </c>
      <c r="K49">
        <f t="shared" si="8"/>
        <v>0.1387571396255097</v>
      </c>
      <c r="L49">
        <f t="shared" si="9"/>
        <v>24.822181304889199</v>
      </c>
      <c r="M49">
        <f t="shared" si="10"/>
        <v>616.14068473279087</v>
      </c>
      <c r="N49" s="4"/>
      <c r="O49" s="4"/>
    </row>
    <row r="50" spans="1:15" x14ac:dyDescent="0.3">
      <c r="A50">
        <v>823.79999999999802</v>
      </c>
      <c r="B50">
        <v>235</v>
      </c>
      <c r="C50">
        <f t="shared" si="5"/>
        <v>225.02982042047915</v>
      </c>
      <c r="D50">
        <f t="shared" si="11"/>
        <v>405.3128660506593</v>
      </c>
      <c r="E50">
        <f t="shared" si="6"/>
        <v>9.9701795795208454</v>
      </c>
      <c r="F50">
        <f t="shared" si="7"/>
        <v>0.16378630325553861</v>
      </c>
      <c r="G50">
        <f t="shared" si="7"/>
        <v>4.2337308182936194E-28</v>
      </c>
      <c r="H50">
        <f t="shared" si="7"/>
        <v>1.1386625683841536E-18</v>
      </c>
      <c r="I50">
        <f t="shared" si="7"/>
        <v>0</v>
      </c>
      <c r="J50">
        <f t="shared" si="12"/>
        <v>0</v>
      </c>
      <c r="K50">
        <f t="shared" si="8"/>
        <v>0.16378630325553861</v>
      </c>
      <c r="L50">
        <f t="shared" si="9"/>
        <v>9.8063932762653074</v>
      </c>
      <c r="M50">
        <f t="shared" si="10"/>
        <v>96.165349088781426</v>
      </c>
      <c r="N50" s="4"/>
      <c r="O50" s="4"/>
    </row>
    <row r="51" spans="1:15" x14ac:dyDescent="0.3">
      <c r="A51">
        <v>823.84999999999798</v>
      </c>
      <c r="B51">
        <v>252</v>
      </c>
      <c r="C51">
        <f t="shared" si="5"/>
        <v>225.02057928547308</v>
      </c>
      <c r="D51">
        <f t="shared" si="11"/>
        <v>405.26286605065934</v>
      </c>
      <c r="E51">
        <f t="shared" si="6"/>
        <v>26.979420714526924</v>
      </c>
      <c r="F51">
        <f t="shared" si="7"/>
        <v>0.19297739375588641</v>
      </c>
      <c r="G51">
        <f t="shared" si="7"/>
        <v>6.9949689988857308E-28</v>
      </c>
      <c r="H51">
        <f t="shared" si="7"/>
        <v>1.5274998066794797E-18</v>
      </c>
      <c r="I51">
        <f t="shared" si="7"/>
        <v>0</v>
      </c>
      <c r="J51">
        <f t="shared" si="12"/>
        <v>0</v>
      </c>
      <c r="K51">
        <f t="shared" si="8"/>
        <v>0.19297739375588641</v>
      </c>
      <c r="L51">
        <f t="shared" si="9"/>
        <v>26.786443320771038</v>
      </c>
      <c r="M51">
        <f t="shared" si="10"/>
        <v>717.51354577687937</v>
      </c>
      <c r="N51" s="4"/>
      <c r="O51" s="4"/>
    </row>
    <row r="52" spans="1:15" x14ac:dyDescent="0.3">
      <c r="A52">
        <v>823.89999999999804</v>
      </c>
      <c r="B52">
        <v>208</v>
      </c>
      <c r="C52">
        <f t="shared" si="5"/>
        <v>225.01133815046694</v>
      </c>
      <c r="D52">
        <f t="shared" si="11"/>
        <v>405.21286605065927</v>
      </c>
      <c r="E52">
        <f t="shared" si="6"/>
        <v>-17.011338150466941</v>
      </c>
      <c r="F52">
        <f t="shared" si="7"/>
        <v>0.22695612438669494</v>
      </c>
      <c r="G52">
        <f t="shared" si="7"/>
        <v>1.1534981700421925E-27</v>
      </c>
      <c r="H52">
        <f t="shared" si="7"/>
        <v>2.0471044902961089E-18</v>
      </c>
      <c r="I52">
        <f t="shared" si="7"/>
        <v>0</v>
      </c>
      <c r="J52">
        <f t="shared" si="12"/>
        <v>0</v>
      </c>
      <c r="K52">
        <f t="shared" si="8"/>
        <v>0.22695612438669494</v>
      </c>
      <c r="L52">
        <f t="shared" si="9"/>
        <v>-17.238294274853637</v>
      </c>
      <c r="M52">
        <f t="shared" si="10"/>
        <v>297.15878950645168</v>
      </c>
      <c r="N52" s="4"/>
      <c r="O52" s="4"/>
    </row>
    <row r="53" spans="1:15" x14ac:dyDescent="0.3">
      <c r="A53">
        <v>823.949999999998</v>
      </c>
      <c r="B53">
        <v>240</v>
      </c>
      <c r="C53">
        <f t="shared" si="5"/>
        <v>225.00209701546083</v>
      </c>
      <c r="D53">
        <f t="shared" si="11"/>
        <v>405.16286605065932</v>
      </c>
      <c r="E53">
        <f t="shared" si="6"/>
        <v>14.997902984539166</v>
      </c>
      <c r="F53">
        <f t="shared" si="7"/>
        <v>0.26643053099953556</v>
      </c>
      <c r="G53">
        <f t="shared" si="7"/>
        <v>1.8985261761457544E-27</v>
      </c>
      <c r="H53">
        <f t="shared" si="7"/>
        <v>2.7407636457710616E-18</v>
      </c>
      <c r="I53">
        <f t="shared" si="7"/>
        <v>0</v>
      </c>
      <c r="J53">
        <f t="shared" si="12"/>
        <v>0</v>
      </c>
      <c r="K53">
        <f t="shared" si="8"/>
        <v>0.26643053099953556</v>
      </c>
      <c r="L53">
        <f t="shared" si="9"/>
        <v>14.731472453539631</v>
      </c>
      <c r="M53">
        <f t="shared" si="10"/>
        <v>217.01628064939695</v>
      </c>
      <c r="N53" s="4"/>
      <c r="O53" s="4"/>
    </row>
    <row r="54" spans="1:15" x14ac:dyDescent="0.3">
      <c r="A54">
        <v>823.99999999999795</v>
      </c>
      <c r="B54">
        <v>221</v>
      </c>
      <c r="C54">
        <f t="shared" si="5"/>
        <v>224.99285588045475</v>
      </c>
      <c r="D54">
        <f t="shared" si="11"/>
        <v>405.11286605065936</v>
      </c>
      <c r="E54">
        <f t="shared" si="6"/>
        <v>-3.9928558804547549</v>
      </c>
      <c r="F54">
        <f t="shared" si="7"/>
        <v>0.31219984844180598</v>
      </c>
      <c r="G54">
        <f t="shared" si="7"/>
        <v>3.1187806615907142E-27</v>
      </c>
      <c r="H54">
        <f t="shared" si="7"/>
        <v>3.6658600950721891E-18</v>
      </c>
      <c r="I54">
        <f t="shared" si="7"/>
        <v>0</v>
      </c>
      <c r="J54">
        <f t="shared" si="12"/>
        <v>0</v>
      </c>
      <c r="K54">
        <f t="shared" si="8"/>
        <v>0.31219984844180598</v>
      </c>
      <c r="L54">
        <f t="shared" si="9"/>
        <v>-4.3050557288965612</v>
      </c>
      <c r="M54">
        <f t="shared" si="10"/>
        <v>18.533504828905102</v>
      </c>
      <c r="N54" s="4"/>
      <c r="O54" s="4"/>
    </row>
    <row r="55" spans="1:15" x14ac:dyDescent="0.3">
      <c r="A55">
        <v>824.04999999999802</v>
      </c>
      <c r="B55">
        <v>219</v>
      </c>
      <c r="C55">
        <f t="shared" si="5"/>
        <v>224.98361474544862</v>
      </c>
      <c r="D55">
        <f t="shared" si="11"/>
        <v>405.0628660506593</v>
      </c>
      <c r="E55">
        <f t="shared" si="6"/>
        <v>-5.9836147454486195</v>
      </c>
      <c r="F55">
        <f t="shared" si="7"/>
        <v>0.36516403667950298</v>
      </c>
      <c r="G55">
        <f t="shared" si="7"/>
        <v>5.113539789606439E-27</v>
      </c>
      <c r="H55">
        <f t="shared" si="7"/>
        <v>4.8983849822089961E-18</v>
      </c>
      <c r="I55">
        <f t="shared" si="7"/>
        <v>0</v>
      </c>
      <c r="J55">
        <f t="shared" si="12"/>
        <v>0</v>
      </c>
      <c r="K55">
        <f t="shared" si="8"/>
        <v>0.36516403667950298</v>
      </c>
      <c r="L55">
        <f t="shared" si="9"/>
        <v>-6.3487787821281225</v>
      </c>
      <c r="M55">
        <f t="shared" si="10"/>
        <v>40.306992024400245</v>
      </c>
      <c r="N55" s="4"/>
      <c r="O55" s="4"/>
    </row>
    <row r="56" spans="1:15" x14ac:dyDescent="0.3">
      <c r="A56">
        <v>824.09999999999798</v>
      </c>
      <c r="B56">
        <v>253</v>
      </c>
      <c r="C56">
        <f t="shared" si="5"/>
        <v>224.97437361044251</v>
      </c>
      <c r="D56">
        <f t="shared" si="11"/>
        <v>405.01286605065934</v>
      </c>
      <c r="E56">
        <f t="shared" si="6"/>
        <v>28.025626389557488</v>
      </c>
      <c r="F56">
        <f t="shared" si="7"/>
        <v>0.42633395651068645</v>
      </c>
      <c r="G56">
        <f t="shared" si="7"/>
        <v>8.3681028693740444E-27</v>
      </c>
      <c r="H56">
        <f t="shared" si="7"/>
        <v>6.538869510346528E-18</v>
      </c>
      <c r="I56">
        <f t="shared" si="7"/>
        <v>0</v>
      </c>
      <c r="J56">
        <f t="shared" si="12"/>
        <v>0</v>
      </c>
      <c r="K56">
        <f t="shared" si="8"/>
        <v>0.42633395651068645</v>
      </c>
      <c r="L56">
        <f t="shared" si="9"/>
        <v>27.599292433046802</v>
      </c>
      <c r="M56">
        <f t="shared" si="10"/>
        <v>761.72094280483452</v>
      </c>
    </row>
    <row r="57" spans="1:15" x14ac:dyDescent="0.3">
      <c r="A57">
        <v>824.14999999999804</v>
      </c>
      <c r="B57">
        <v>227</v>
      </c>
      <c r="C57">
        <f t="shared" si="5"/>
        <v>224.96513247543641</v>
      </c>
      <c r="D57">
        <f t="shared" si="11"/>
        <v>404.96286605065927</v>
      </c>
      <c r="E57">
        <f t="shared" si="6"/>
        <v>2.0348675245635945</v>
      </c>
      <c r="F57">
        <f t="shared" si="7"/>
        <v>0.49684218573651417</v>
      </c>
      <c r="G57">
        <f t="shared" si="7"/>
        <v>1.3667873316375015E-26</v>
      </c>
      <c r="H57">
        <f t="shared" si="7"/>
        <v>8.7201740557886958E-18</v>
      </c>
      <c r="I57">
        <f t="shared" si="7"/>
        <v>0</v>
      </c>
      <c r="J57">
        <f t="shared" si="12"/>
        <v>0</v>
      </c>
      <c r="K57">
        <f t="shared" si="8"/>
        <v>0.49684218573651417</v>
      </c>
      <c r="L57">
        <f t="shared" si="9"/>
        <v>1.5380253388270804</v>
      </c>
      <c r="M57">
        <f t="shared" si="10"/>
        <v>2.3655219428741554</v>
      </c>
    </row>
    <row r="58" spans="1:15" x14ac:dyDescent="0.3">
      <c r="A58">
        <v>824.199999999998</v>
      </c>
      <c r="B58">
        <v>259</v>
      </c>
      <c r="C58">
        <f t="shared" si="5"/>
        <v>224.9558913404303</v>
      </c>
      <c r="D58">
        <f t="shared" si="11"/>
        <v>404.91286605065932</v>
      </c>
      <c r="E58">
        <f t="shared" si="6"/>
        <v>34.044108659569702</v>
      </c>
      <c r="F58">
        <f t="shared" si="7"/>
        <v>0.57795445624432662</v>
      </c>
      <c r="G58">
        <f t="shared" si="7"/>
        <v>2.2281449648663429E-26</v>
      </c>
      <c r="H58">
        <f t="shared" si="7"/>
        <v>1.1617705512360731E-17</v>
      </c>
      <c r="I58">
        <f t="shared" si="7"/>
        <v>0</v>
      </c>
      <c r="J58">
        <f t="shared" si="12"/>
        <v>0</v>
      </c>
      <c r="K58">
        <f t="shared" si="8"/>
        <v>0.57795445624432662</v>
      </c>
      <c r="L58">
        <f t="shared" si="9"/>
        <v>33.466154203325374</v>
      </c>
      <c r="M58">
        <f t="shared" si="10"/>
        <v>1119.9834771607525</v>
      </c>
    </row>
    <row r="59" spans="1:15" x14ac:dyDescent="0.3">
      <c r="A59">
        <v>824.24999999999795</v>
      </c>
      <c r="B59">
        <v>227</v>
      </c>
      <c r="C59">
        <f t="shared" si="5"/>
        <v>224.94665020542419</v>
      </c>
      <c r="D59">
        <f t="shared" si="11"/>
        <v>404.86286605065936</v>
      </c>
      <c r="E59">
        <f t="shared" si="6"/>
        <v>2.0533497945758086</v>
      </c>
      <c r="F59">
        <f t="shared" si="7"/>
        <v>0.67108168060239903</v>
      </c>
      <c r="G59">
        <f t="shared" si="7"/>
        <v>3.6253880997888041E-26</v>
      </c>
      <c r="H59">
        <f t="shared" si="7"/>
        <v>1.546280578120766E-17</v>
      </c>
      <c r="I59">
        <f t="shared" si="7"/>
        <v>0</v>
      </c>
      <c r="J59">
        <f t="shared" si="12"/>
        <v>0</v>
      </c>
      <c r="K59">
        <f t="shared" si="8"/>
        <v>0.67108168060239903</v>
      </c>
      <c r="L59">
        <f t="shared" si="9"/>
        <v>1.3822681139734097</v>
      </c>
      <c r="M59">
        <f t="shared" si="10"/>
        <v>1.910665138907607</v>
      </c>
    </row>
    <row r="60" spans="1:15" x14ac:dyDescent="0.3">
      <c r="A60">
        <v>824.29999999999802</v>
      </c>
      <c r="B60">
        <v>233</v>
      </c>
      <c r="C60">
        <f t="shared" si="5"/>
        <v>224.93740907041808</v>
      </c>
      <c r="D60">
        <f t="shared" si="11"/>
        <v>404.8128660506593</v>
      </c>
      <c r="E60">
        <f t="shared" si="6"/>
        <v>8.0625909295819156</v>
      </c>
      <c r="F60">
        <f t="shared" si="7"/>
        <v>0.77779252340629446</v>
      </c>
      <c r="G60">
        <f t="shared" si="7"/>
        <v>5.8875435211352681E-26</v>
      </c>
      <c r="H60">
        <f t="shared" si="7"/>
        <v>2.0560277193338108E-17</v>
      </c>
      <c r="I60">
        <f t="shared" si="7"/>
        <v>0</v>
      </c>
      <c r="J60">
        <f t="shared" si="12"/>
        <v>0</v>
      </c>
      <c r="K60">
        <f t="shared" si="8"/>
        <v>0.77779252340629446</v>
      </c>
      <c r="L60">
        <f t="shared" si="9"/>
        <v>7.2847984061756215</v>
      </c>
      <c r="M60">
        <f t="shared" si="10"/>
        <v>53.068287818618877</v>
      </c>
    </row>
    <row r="61" spans="1:15" x14ac:dyDescent="0.3">
      <c r="A61">
        <v>824.34999999999798</v>
      </c>
      <c r="B61">
        <v>222</v>
      </c>
      <c r="C61">
        <f t="shared" si="5"/>
        <v>224.92816793541198</v>
      </c>
      <c r="D61">
        <f t="shared" si="11"/>
        <v>404.76286605065934</v>
      </c>
      <c r="E61">
        <f t="shared" si="6"/>
        <v>-2.9281679354119774</v>
      </c>
      <c r="F61">
        <f t="shared" si="7"/>
        <v>0.89982645776916592</v>
      </c>
      <c r="G61">
        <f t="shared" si="7"/>
        <v>9.5429427812248144E-26</v>
      </c>
      <c r="H61">
        <f t="shared" si="7"/>
        <v>2.7311299021602059E-17</v>
      </c>
      <c r="I61">
        <f t="shared" si="7"/>
        <v>0</v>
      </c>
      <c r="J61">
        <f t="shared" si="12"/>
        <v>0</v>
      </c>
      <c r="K61">
        <f t="shared" si="8"/>
        <v>0.89982645776916592</v>
      </c>
      <c r="L61">
        <f t="shared" si="9"/>
        <v>-3.8279943931811431</v>
      </c>
      <c r="M61">
        <f t="shared" si="10"/>
        <v>14.653541074226268</v>
      </c>
    </row>
    <row r="62" spans="1:15" x14ac:dyDescent="0.3">
      <c r="A62">
        <v>824.39999999999804</v>
      </c>
      <c r="B62">
        <v>223</v>
      </c>
      <c r="C62">
        <f t="shared" si="5"/>
        <v>224.91892680040587</v>
      </c>
      <c r="D62">
        <f t="shared" si="11"/>
        <v>404.71286605065927</v>
      </c>
      <c r="E62">
        <f t="shared" si="6"/>
        <v>-1.9189268004058704</v>
      </c>
      <c r="F62">
        <f t="shared" si="7"/>
        <v>1.0391072310147882</v>
      </c>
      <c r="G62">
        <f t="shared" si="7"/>
        <v>1.5438285672385245E-25</v>
      </c>
      <c r="H62">
        <f t="shared" si="7"/>
        <v>3.624336193947252E-17</v>
      </c>
      <c r="I62">
        <f t="shared" si="7"/>
        <v>0</v>
      </c>
      <c r="J62">
        <f t="shared" si="12"/>
        <v>0</v>
      </c>
      <c r="K62">
        <f t="shared" si="8"/>
        <v>1.0391072310147882</v>
      </c>
      <c r="L62">
        <f t="shared" si="9"/>
        <v>-2.9580340314206586</v>
      </c>
      <c r="M62">
        <f t="shared" si="10"/>
        <v>8.7499653310427536</v>
      </c>
    </row>
    <row r="63" spans="1:15" x14ac:dyDescent="0.3">
      <c r="A63">
        <v>824.449999999998</v>
      </c>
      <c r="B63">
        <v>243</v>
      </c>
      <c r="C63">
        <f t="shared" si="5"/>
        <v>224.90968566539976</v>
      </c>
      <c r="D63">
        <f t="shared" si="11"/>
        <v>404.66286605065932</v>
      </c>
      <c r="E63">
        <f t="shared" si="6"/>
        <v>18.090314334600237</v>
      </c>
      <c r="F63">
        <f t="shared" si="7"/>
        <v>1.1977566458517319</v>
      </c>
      <c r="G63">
        <f t="shared" si="7"/>
        <v>2.4927825148638343E-25</v>
      </c>
      <c r="H63">
        <f t="shared" si="7"/>
        <v>4.8049328442941559E-17</v>
      </c>
      <c r="I63">
        <f t="shared" si="7"/>
        <v>0</v>
      </c>
      <c r="J63">
        <f t="shared" si="12"/>
        <v>0</v>
      </c>
      <c r="K63">
        <f t="shared" si="8"/>
        <v>1.1977566458517319</v>
      </c>
      <c r="L63">
        <f t="shared" si="9"/>
        <v>16.892557688748504</v>
      </c>
      <c r="M63">
        <f t="shared" si="10"/>
        <v>285.35850526769616</v>
      </c>
    </row>
    <row r="64" spans="1:15" x14ac:dyDescent="0.3">
      <c r="A64">
        <v>824.49999999999795</v>
      </c>
      <c r="B64">
        <v>212</v>
      </c>
      <c r="C64">
        <f t="shared" si="5"/>
        <v>224.90044453039366</v>
      </c>
      <c r="D64">
        <f t="shared" si="11"/>
        <v>404.61286605065936</v>
      </c>
      <c r="E64">
        <f t="shared" si="6"/>
        <v>-12.900444530393656</v>
      </c>
      <c r="F64">
        <f t="shared" si="7"/>
        <v>1.3781085442013352</v>
      </c>
      <c r="G64">
        <f t="shared" si="7"/>
        <v>4.0173370518049995E-25</v>
      </c>
      <c r="H64">
        <f t="shared" si="7"/>
        <v>6.3638347743929497E-17</v>
      </c>
      <c r="I64">
        <f t="shared" si="7"/>
        <v>0</v>
      </c>
      <c r="J64">
        <f t="shared" si="12"/>
        <v>0</v>
      </c>
      <c r="K64">
        <f t="shared" si="8"/>
        <v>1.3781085442013352</v>
      </c>
      <c r="L64">
        <f t="shared" si="9"/>
        <v>-14.278553074594992</v>
      </c>
      <c r="M64">
        <f t="shared" si="10"/>
        <v>203.87707790402609</v>
      </c>
    </row>
    <row r="65" spans="1:13" x14ac:dyDescent="0.3">
      <c r="A65">
        <v>824.54999999999802</v>
      </c>
      <c r="B65">
        <v>218</v>
      </c>
      <c r="C65">
        <f t="shared" si="5"/>
        <v>224.89120339538755</v>
      </c>
      <c r="D65">
        <f t="shared" si="11"/>
        <v>404.5628660506593</v>
      </c>
      <c r="E65">
        <f t="shared" si="6"/>
        <v>-6.8912033953875493</v>
      </c>
      <c r="F65">
        <f t="shared" si="7"/>
        <v>1.5827228604902617</v>
      </c>
      <c r="G65">
        <f t="shared" si="7"/>
        <v>6.4619071664924526E-25</v>
      </c>
      <c r="H65">
        <f t="shared" si="7"/>
        <v>8.4202152923405806E-17</v>
      </c>
      <c r="I65">
        <f t="shared" si="7"/>
        <v>0</v>
      </c>
      <c r="J65">
        <f t="shared" si="12"/>
        <v>0</v>
      </c>
      <c r="K65">
        <f t="shared" si="8"/>
        <v>1.5827228604902617</v>
      </c>
      <c r="L65">
        <f t="shared" si="9"/>
        <v>-8.4739262558778101</v>
      </c>
      <c r="M65">
        <f t="shared" si="10"/>
        <v>71.807426190055324</v>
      </c>
    </row>
    <row r="66" spans="1:13" x14ac:dyDescent="0.3">
      <c r="A66">
        <v>824.59999999999798</v>
      </c>
      <c r="B66">
        <v>238</v>
      </c>
      <c r="C66">
        <f t="shared" si="5"/>
        <v>224.88196226038144</v>
      </c>
      <c r="D66">
        <f t="shared" si="11"/>
        <v>404.51286605065934</v>
      </c>
      <c r="E66">
        <f t="shared" si="6"/>
        <v>13.118037739618558</v>
      </c>
      <c r="F66">
        <f t="shared" si="7"/>
        <v>1.8143995898238487</v>
      </c>
      <c r="G66">
        <f t="shared" si="7"/>
        <v>1.0374130874726398E-24</v>
      </c>
      <c r="H66">
        <f t="shared" si="7"/>
        <v>1.1130129657406561E-16</v>
      </c>
      <c r="I66">
        <f t="shared" si="7"/>
        <v>0</v>
      </c>
      <c r="J66">
        <f t="shared" si="12"/>
        <v>0</v>
      </c>
      <c r="K66">
        <f t="shared" si="8"/>
        <v>1.814399589823849</v>
      </c>
      <c r="L66">
        <f t="shared" si="9"/>
        <v>11.303638149794709</v>
      </c>
      <c r="M66">
        <f t="shared" si="10"/>
        <v>127.77223542149436</v>
      </c>
    </row>
    <row r="67" spans="1:13" x14ac:dyDescent="0.3">
      <c r="A67">
        <v>824.64999999999804</v>
      </c>
      <c r="B67">
        <v>249</v>
      </c>
      <c r="C67">
        <f t="shared" si="5"/>
        <v>224.87272112537531</v>
      </c>
      <c r="D67">
        <f t="shared" si="11"/>
        <v>404.46286605065927</v>
      </c>
      <c r="E67">
        <f t="shared" si="6"/>
        <v>24.127278874624693</v>
      </c>
      <c r="F67">
        <f t="shared" si="7"/>
        <v>2.0761924942143248</v>
      </c>
      <c r="G67">
        <f t="shared" si="7"/>
        <v>1.6623072317555182E-24</v>
      </c>
      <c r="H67">
        <f t="shared" si="7"/>
        <v>1.4697720299320314E-16</v>
      </c>
      <c r="I67">
        <f t="shared" si="7"/>
        <v>0</v>
      </c>
      <c r="J67">
        <f t="shared" si="12"/>
        <v>0</v>
      </c>
      <c r="K67">
        <f t="shared" si="8"/>
        <v>2.0761924942143248</v>
      </c>
      <c r="L67">
        <f t="shared" si="9"/>
        <v>22.051086380410368</v>
      </c>
      <c r="M67">
        <f t="shared" si="10"/>
        <v>486.25041055631959</v>
      </c>
    </row>
    <row r="68" spans="1:13" x14ac:dyDescent="0.3">
      <c r="A68">
        <v>824.699999999998</v>
      </c>
      <c r="B68">
        <v>225</v>
      </c>
      <c r="C68">
        <f t="shared" si="5"/>
        <v>224.86347999036923</v>
      </c>
      <c r="D68">
        <f t="shared" si="11"/>
        <v>404.41286605065932</v>
      </c>
      <c r="E68">
        <f t="shared" si="6"/>
        <v>0.13652000963077171</v>
      </c>
      <c r="F68">
        <f t="shared" si="7"/>
        <v>2.3714223471947098</v>
      </c>
      <c r="G68">
        <f t="shared" si="7"/>
        <v>2.6585169261152373E-24</v>
      </c>
      <c r="H68">
        <f t="shared" si="7"/>
        <v>1.9389761200522143E-16</v>
      </c>
      <c r="I68">
        <f t="shared" si="7"/>
        <v>0</v>
      </c>
      <c r="J68">
        <f t="shared" si="12"/>
        <v>0</v>
      </c>
      <c r="K68">
        <f t="shared" si="8"/>
        <v>2.3714223471947098</v>
      </c>
      <c r="L68">
        <f t="shared" si="9"/>
        <v>-2.2349023375639381</v>
      </c>
      <c r="M68">
        <f t="shared" si="10"/>
        <v>4.9947884584487543</v>
      </c>
    </row>
    <row r="69" spans="1:13" x14ac:dyDescent="0.3">
      <c r="A69">
        <v>824.74999999999704</v>
      </c>
      <c r="B69">
        <v>243</v>
      </c>
      <c r="C69">
        <f t="shared" si="5"/>
        <v>224.85423885536329</v>
      </c>
      <c r="D69">
        <f t="shared" si="11"/>
        <v>404.36286605066027</v>
      </c>
      <c r="E69">
        <f t="shared" si="6"/>
        <v>18.145761144636708</v>
      </c>
      <c r="F69">
        <f t="shared" si="7"/>
        <v>2.703689494083684</v>
      </c>
      <c r="G69">
        <f t="shared" si="7"/>
        <v>4.2436164952838332E-24</v>
      </c>
      <c r="H69">
        <f t="shared" si="7"/>
        <v>2.5554516576972365E-16</v>
      </c>
      <c r="I69">
        <f t="shared" si="7"/>
        <v>0</v>
      </c>
      <c r="J69">
        <f t="shared" si="12"/>
        <v>0</v>
      </c>
      <c r="K69">
        <f t="shared" si="8"/>
        <v>2.7036894940836844</v>
      </c>
      <c r="L69">
        <f t="shared" si="9"/>
        <v>15.442071650553023</v>
      </c>
      <c r="M69">
        <f t="shared" si="10"/>
        <v>238.45757686081336</v>
      </c>
    </row>
    <row r="70" spans="1:13" x14ac:dyDescent="0.3">
      <c r="A70">
        <v>824.799999999997</v>
      </c>
      <c r="B70">
        <v>234</v>
      </c>
      <c r="C70">
        <f t="shared" si="5"/>
        <v>224.84499772035718</v>
      </c>
      <c r="D70">
        <f t="shared" si="11"/>
        <v>404.31286605066032</v>
      </c>
      <c r="E70">
        <f t="shared" si="6"/>
        <v>9.1550022796428152</v>
      </c>
      <c r="F70">
        <f t="shared" si="7"/>
        <v>3.0768854821961358</v>
      </c>
      <c r="G70">
        <f t="shared" si="7"/>
        <v>6.7608514204486029E-24</v>
      </c>
      <c r="H70">
        <f t="shared" si="7"/>
        <v>3.3646167768990864E-16</v>
      </c>
      <c r="I70">
        <f t="shared" si="7"/>
        <v>0</v>
      </c>
      <c r="J70">
        <f t="shared" si="12"/>
        <v>0</v>
      </c>
      <c r="K70">
        <f t="shared" si="8"/>
        <v>3.0768854821961362</v>
      </c>
      <c r="L70">
        <f t="shared" si="9"/>
        <v>6.078116797446679</v>
      </c>
      <c r="M70">
        <f t="shared" si="10"/>
        <v>36.943503803403473</v>
      </c>
    </row>
    <row r="71" spans="1:13" x14ac:dyDescent="0.3">
      <c r="A71">
        <v>824.84999999999695</v>
      </c>
      <c r="B71">
        <v>230</v>
      </c>
      <c r="C71">
        <f t="shared" si="5"/>
        <v>224.83575658535108</v>
      </c>
      <c r="D71">
        <f t="shared" si="11"/>
        <v>404.26286605066036</v>
      </c>
      <c r="E71">
        <f t="shared" si="6"/>
        <v>5.1642434146489222</v>
      </c>
      <c r="F71">
        <f t="shared" si="7"/>
        <v>3.4952034927261479</v>
      </c>
      <c r="G71">
        <f t="shared" si="7"/>
        <v>1.0750662260795854E-23</v>
      </c>
      <c r="H71">
        <f t="shared" si="7"/>
        <v>4.4256418956255777E-16</v>
      </c>
      <c r="I71">
        <f t="shared" si="7"/>
        <v>0</v>
      </c>
      <c r="J71">
        <f t="shared" si="12"/>
        <v>0</v>
      </c>
      <c r="K71">
        <f t="shared" si="8"/>
        <v>3.4952034927261484</v>
      </c>
      <c r="L71">
        <f t="shared" si="9"/>
        <v>1.6690399219227738</v>
      </c>
      <c r="M71">
        <f t="shared" si="10"/>
        <v>2.785694260971979</v>
      </c>
    </row>
    <row r="72" spans="1:13" x14ac:dyDescent="0.3">
      <c r="A72">
        <v>824.89999999999702</v>
      </c>
      <c r="B72">
        <v>230</v>
      </c>
      <c r="C72">
        <f t="shared" si="5"/>
        <v>224.82651545034497</v>
      </c>
      <c r="D72">
        <f t="shared" si="11"/>
        <v>404.2128660506603</v>
      </c>
      <c r="E72">
        <f t="shared" si="6"/>
        <v>5.1734845496550292</v>
      </c>
      <c r="F72">
        <f t="shared" si="7"/>
        <v>3.9631472847597311</v>
      </c>
      <c r="G72">
        <f t="shared" si="7"/>
        <v>1.7062301377609701E-23</v>
      </c>
      <c r="H72">
        <f t="shared" si="7"/>
        <v>5.8155348222354914E-16</v>
      </c>
      <c r="I72">
        <f t="shared" si="7"/>
        <v>0</v>
      </c>
      <c r="J72">
        <f t="shared" si="12"/>
        <v>0</v>
      </c>
      <c r="K72">
        <f t="shared" si="8"/>
        <v>3.9631472847597315</v>
      </c>
      <c r="L72">
        <f t="shared" si="9"/>
        <v>1.2103372648952977</v>
      </c>
      <c r="M72">
        <f t="shared" si="10"/>
        <v>1.46491629479423</v>
      </c>
    </row>
    <row r="73" spans="1:13" x14ac:dyDescent="0.3">
      <c r="A73">
        <v>824.94999999999698</v>
      </c>
      <c r="B73">
        <v>232</v>
      </c>
      <c r="C73">
        <f t="shared" si="5"/>
        <v>224.81727431533886</v>
      </c>
      <c r="D73">
        <f t="shared" si="11"/>
        <v>404.16286605066034</v>
      </c>
      <c r="E73">
        <f t="shared" si="6"/>
        <v>7.1827256846611363</v>
      </c>
      <c r="F73">
        <f t="shared" si="7"/>
        <v>4.4855383416975885</v>
      </c>
      <c r="G73">
        <f t="shared" si="7"/>
        <v>2.7027667212283006E-23</v>
      </c>
      <c r="H73">
        <f t="shared" si="7"/>
        <v>7.6344152535868308E-16</v>
      </c>
      <c r="I73">
        <f t="shared" si="7"/>
        <v>0</v>
      </c>
      <c r="J73">
        <f t="shared" si="12"/>
        <v>0</v>
      </c>
      <c r="K73">
        <f t="shared" si="8"/>
        <v>4.4855383416975894</v>
      </c>
      <c r="L73">
        <f t="shared" si="9"/>
        <v>2.6971873429635469</v>
      </c>
      <c r="M73">
        <f t="shared" si="10"/>
        <v>7.2748195630427581</v>
      </c>
    </row>
    <row r="74" spans="1:13" x14ac:dyDescent="0.3">
      <c r="A74">
        <v>824.99999999999704</v>
      </c>
      <c r="B74">
        <v>240</v>
      </c>
      <c r="C74">
        <f t="shared" si="5"/>
        <v>224.80803318033273</v>
      </c>
      <c r="D74">
        <f t="shared" si="11"/>
        <v>404.11286605066027</v>
      </c>
      <c r="E74">
        <f t="shared" si="6"/>
        <v>15.191966819667272</v>
      </c>
      <c r="F74">
        <f t="shared" si="7"/>
        <v>5.0675208926172983</v>
      </c>
      <c r="G74">
        <f t="shared" si="7"/>
        <v>4.2731494354011537E-23</v>
      </c>
      <c r="H74">
        <f t="shared" si="7"/>
        <v>1.0012317746633575E-15</v>
      </c>
      <c r="I74">
        <f t="shared" si="7"/>
        <v>0</v>
      </c>
      <c r="J74">
        <f t="shared" si="12"/>
        <v>0</v>
      </c>
      <c r="K74">
        <f t="shared" si="8"/>
        <v>5.0675208926172992</v>
      </c>
      <c r="L74">
        <f t="shared" si="9"/>
        <v>10.124445927049972</v>
      </c>
      <c r="M74">
        <f t="shared" si="10"/>
        <v>102.50440532975878</v>
      </c>
    </row>
    <row r="75" spans="1:13" x14ac:dyDescent="0.3">
      <c r="A75">
        <v>825.049999999997</v>
      </c>
      <c r="B75">
        <v>270</v>
      </c>
      <c r="C75">
        <f t="shared" si="5"/>
        <v>224.79879204532665</v>
      </c>
      <c r="D75">
        <f t="shared" si="11"/>
        <v>404.06286605066032</v>
      </c>
      <c r="E75">
        <f t="shared" si="6"/>
        <v>45.20120795467335</v>
      </c>
      <c r="F75">
        <f t="shared" si="7"/>
        <v>5.7145644657796941</v>
      </c>
      <c r="G75">
        <f t="shared" si="7"/>
        <v>6.7430466191429062E-23</v>
      </c>
      <c r="H75">
        <f t="shared" si="7"/>
        <v>1.3117956793256702E-15</v>
      </c>
      <c r="I75">
        <f t="shared" si="7"/>
        <v>0</v>
      </c>
      <c r="J75">
        <f t="shared" si="12"/>
        <v>0</v>
      </c>
      <c r="K75">
        <f t="shared" si="8"/>
        <v>5.714564465779695</v>
      </c>
      <c r="L75">
        <f t="shared" si="9"/>
        <v>39.486643488893655</v>
      </c>
      <c r="M75">
        <f t="shared" si="10"/>
        <v>1559.1950140189876</v>
      </c>
    </row>
    <row r="76" spans="1:13" x14ac:dyDescent="0.3">
      <c r="A76">
        <v>825.09999999999695</v>
      </c>
      <c r="B76">
        <v>233</v>
      </c>
      <c r="C76">
        <f t="shared" si="5"/>
        <v>224.78955091032054</v>
      </c>
      <c r="D76">
        <f t="shared" si="11"/>
        <v>404.01286605066036</v>
      </c>
      <c r="E76">
        <f t="shared" si="6"/>
        <v>8.2104490896794573</v>
      </c>
      <c r="F76">
        <f t="shared" si="7"/>
        <v>6.4324636196047793</v>
      </c>
      <c r="G76">
        <f t="shared" si="7"/>
        <v>1.0620202740244336E-22</v>
      </c>
      <c r="H76">
        <f t="shared" si="7"/>
        <v>1.717000792880975E-15</v>
      </c>
      <c r="I76">
        <f t="shared" si="7"/>
        <v>0</v>
      </c>
      <c r="J76">
        <f t="shared" si="12"/>
        <v>0</v>
      </c>
      <c r="K76">
        <f t="shared" si="8"/>
        <v>6.4324636196047811</v>
      </c>
      <c r="L76">
        <f t="shared" si="9"/>
        <v>1.7779854700746762</v>
      </c>
      <c r="M76">
        <f t="shared" si="10"/>
        <v>3.1612323317966675</v>
      </c>
    </row>
    <row r="77" spans="1:13" x14ac:dyDescent="0.3">
      <c r="A77">
        <v>825.14999999999702</v>
      </c>
      <c r="B77">
        <v>255</v>
      </c>
      <c r="C77">
        <f t="shared" si="5"/>
        <v>224.78030977531441</v>
      </c>
      <c r="D77">
        <f t="shared" si="11"/>
        <v>403.9628660506603</v>
      </c>
      <c r="E77">
        <f t="shared" si="6"/>
        <v>30.219690224685593</v>
      </c>
      <c r="F77">
        <f t="shared" si="7"/>
        <v>7.2273344883556403</v>
      </c>
      <c r="G77">
        <f t="shared" si="7"/>
        <v>1.6694676829706963E-22</v>
      </c>
      <c r="H77">
        <f t="shared" si="7"/>
        <v>2.2451611699177512E-15</v>
      </c>
      <c r="I77">
        <f t="shared" si="7"/>
        <v>0</v>
      </c>
      <c r="J77">
        <f t="shared" si="12"/>
        <v>0</v>
      </c>
      <c r="K77">
        <f t="shared" si="8"/>
        <v>7.227334488355643</v>
      </c>
      <c r="L77">
        <f t="shared" si="9"/>
        <v>22.992355736329948</v>
      </c>
      <c r="M77">
        <f t="shared" si="10"/>
        <v>528.64842230594468</v>
      </c>
    </row>
    <row r="78" spans="1:13" x14ac:dyDescent="0.3">
      <c r="A78">
        <v>825.19999999999698</v>
      </c>
      <c r="B78">
        <v>221</v>
      </c>
      <c r="C78">
        <f t="shared" si="5"/>
        <v>224.77106864030833</v>
      </c>
      <c r="D78">
        <f t="shared" si="11"/>
        <v>403.91286605066034</v>
      </c>
      <c r="E78">
        <f t="shared" si="6"/>
        <v>-3.7710686403083287</v>
      </c>
      <c r="F78">
        <f t="shared" si="7"/>
        <v>8.1056077763731107</v>
      </c>
      <c r="G78">
        <f t="shared" si="7"/>
        <v>2.6193394822724544E-22</v>
      </c>
      <c r="H78">
        <f t="shared" si="7"/>
        <v>2.932900141152435E-15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8.1056077763731142</v>
      </c>
      <c r="L78">
        <f t="shared" ref="L78:L141" si="14">E78-K78</f>
        <v>-11.876676416681443</v>
      </c>
      <c r="M78">
        <f t="shared" si="10"/>
        <v>141.05544270655716</v>
      </c>
    </row>
    <row r="79" spans="1:13" x14ac:dyDescent="0.3">
      <c r="A79">
        <v>825.24999999999704</v>
      </c>
      <c r="B79">
        <v>263</v>
      </c>
      <c r="C79">
        <f t="shared" ref="C79:C142" si="15">$P$14*A79+$Q$14</f>
        <v>224.76182750530219</v>
      </c>
      <c r="D79">
        <f t="shared" ref="D79:D142" si="16">$E$4-A79-$N$7</f>
        <v>403.86286605066027</v>
      </c>
      <c r="E79">
        <f t="shared" ref="E79:E142" si="17">B79-C79</f>
        <v>38.238172494697807</v>
      </c>
      <c r="F79">
        <f t="shared" ref="F79:I142" si="18">F$7*EXP(-(($D79-F$8)^2)/(2*F$9^2))</f>
        <v>9.0740178365134696</v>
      </c>
      <c r="G79">
        <f t="shared" si="18"/>
        <v>4.1017966469708812E-22</v>
      </c>
      <c r="H79">
        <f t="shared" si="18"/>
        <v>3.8275401726674896E-15</v>
      </c>
      <c r="I79">
        <f t="shared" si="18"/>
        <v>0</v>
      </c>
      <c r="J79">
        <f t="shared" si="13"/>
        <v>0</v>
      </c>
      <c r="K79">
        <f t="shared" ref="K79:K142" si="19">F79+G79+H79+I79+J79</f>
        <v>9.0740178365134732</v>
      </c>
      <c r="L79">
        <f t="shared" si="14"/>
        <v>29.164154658184334</v>
      </c>
      <c r="M79">
        <f t="shared" ref="M79:M142" si="20">(L79)^2</f>
        <v>850.54791692649496</v>
      </c>
    </row>
    <row r="80" spans="1:13" x14ac:dyDescent="0.3">
      <c r="A80">
        <v>825.299999999997</v>
      </c>
      <c r="B80">
        <v>251</v>
      </c>
      <c r="C80">
        <f t="shared" si="15"/>
        <v>224.75258637029609</v>
      </c>
      <c r="D80">
        <f t="shared" si="16"/>
        <v>403.81286605066032</v>
      </c>
      <c r="E80">
        <f t="shared" si="17"/>
        <v>26.247413629703914</v>
      </c>
      <c r="F80">
        <f t="shared" si="18"/>
        <v>10.139587476031261</v>
      </c>
      <c r="G80">
        <f t="shared" si="18"/>
        <v>6.4109889144345873E-22</v>
      </c>
      <c r="H80">
        <f t="shared" si="18"/>
        <v>4.9901656910444617E-15</v>
      </c>
      <c r="I80">
        <f t="shared" si="18"/>
        <v>0</v>
      </c>
      <c r="J80">
        <f t="shared" si="13"/>
        <v>0</v>
      </c>
      <c r="K80">
        <f t="shared" si="19"/>
        <v>10.139587476031267</v>
      </c>
      <c r="L80">
        <f t="shared" si="14"/>
        <v>16.107826153672647</v>
      </c>
      <c r="M80">
        <f t="shared" si="20"/>
        <v>259.46206339694055</v>
      </c>
    </row>
    <row r="81" spans="1:13" x14ac:dyDescent="0.3">
      <c r="A81">
        <v>825.34999999999695</v>
      </c>
      <c r="B81">
        <v>257</v>
      </c>
      <c r="C81">
        <f t="shared" si="15"/>
        <v>224.74334523529001</v>
      </c>
      <c r="D81">
        <f t="shared" si="16"/>
        <v>403.76286605066036</v>
      </c>
      <c r="E81">
        <f t="shared" si="17"/>
        <v>32.256654764709992</v>
      </c>
      <c r="F81">
        <f t="shared" si="18"/>
        <v>11.309608147378187</v>
      </c>
      <c r="G81">
        <f t="shared" si="18"/>
        <v>1.0001024468962204E-21</v>
      </c>
      <c r="H81">
        <f t="shared" si="18"/>
        <v>6.4995442000326832E-15</v>
      </c>
      <c r="I81">
        <f t="shared" si="18"/>
        <v>0</v>
      </c>
      <c r="J81">
        <f t="shared" si="13"/>
        <v>0</v>
      </c>
      <c r="K81">
        <f t="shared" si="19"/>
        <v>11.309608147378194</v>
      </c>
      <c r="L81">
        <f t="shared" si="14"/>
        <v>20.9470466173318</v>
      </c>
      <c r="M81">
        <f t="shared" si="20"/>
        <v>438.77876198867159</v>
      </c>
    </row>
    <row r="82" spans="1:13" x14ac:dyDescent="0.3">
      <c r="A82">
        <v>825.39999999999702</v>
      </c>
      <c r="B82">
        <v>258</v>
      </c>
      <c r="C82">
        <f t="shared" si="15"/>
        <v>224.73410410028387</v>
      </c>
      <c r="D82">
        <f t="shared" si="16"/>
        <v>403.7128660506603</v>
      </c>
      <c r="E82">
        <f t="shared" si="17"/>
        <v>33.265895899716128</v>
      </c>
      <c r="F82">
        <f t="shared" si="18"/>
        <v>12.591615202402249</v>
      </c>
      <c r="G82">
        <f t="shared" si="18"/>
        <v>1.5571574125913113E-21</v>
      </c>
      <c r="H82">
        <f t="shared" si="18"/>
        <v>8.4571408619400833E-15</v>
      </c>
      <c r="I82">
        <f t="shared" si="18"/>
        <v>0</v>
      </c>
      <c r="J82">
        <f t="shared" si="13"/>
        <v>0</v>
      </c>
      <c r="K82">
        <f t="shared" si="19"/>
        <v>12.591615202402258</v>
      </c>
      <c r="L82">
        <f t="shared" si="14"/>
        <v>20.674280697313868</v>
      </c>
      <c r="M82">
        <f t="shared" si="20"/>
        <v>427.42588235132479</v>
      </c>
    </row>
    <row r="83" spans="1:13" x14ac:dyDescent="0.3">
      <c r="A83">
        <v>825.44999999999698</v>
      </c>
      <c r="B83">
        <v>254</v>
      </c>
      <c r="C83">
        <f t="shared" si="15"/>
        <v>224.72486296527777</v>
      </c>
      <c r="D83">
        <f t="shared" si="16"/>
        <v>403.66286605066034</v>
      </c>
      <c r="E83">
        <f t="shared" si="17"/>
        <v>29.275137034722235</v>
      </c>
      <c r="F83">
        <f t="shared" si="18"/>
        <v>13.993357917105094</v>
      </c>
      <c r="G83">
        <f t="shared" si="18"/>
        <v>2.4198536930622628E-21</v>
      </c>
      <c r="H83">
        <f t="shared" si="18"/>
        <v>1.0993524640973537E-14</v>
      </c>
      <c r="I83">
        <f t="shared" si="18"/>
        <v>0</v>
      </c>
      <c r="J83">
        <f t="shared" si="13"/>
        <v>0</v>
      </c>
      <c r="K83">
        <f t="shared" si="19"/>
        <v>13.993357917105104</v>
      </c>
      <c r="L83">
        <f t="shared" si="14"/>
        <v>15.28177911761713</v>
      </c>
      <c r="M83">
        <f t="shared" si="20"/>
        <v>233.53277299963901</v>
      </c>
    </row>
    <row r="84" spans="1:13" x14ac:dyDescent="0.3">
      <c r="A84">
        <v>825.49999999999704</v>
      </c>
      <c r="B84">
        <v>238</v>
      </c>
      <c r="C84">
        <f t="shared" si="15"/>
        <v>224.71562183027166</v>
      </c>
      <c r="D84">
        <f t="shared" si="16"/>
        <v>403.61286605066027</v>
      </c>
      <c r="E84">
        <f t="shared" si="17"/>
        <v>13.284378169728342</v>
      </c>
      <c r="F84">
        <f t="shared" si="18"/>
        <v>15.522764030609856</v>
      </c>
      <c r="G84">
        <f t="shared" si="18"/>
        <v>3.7533085140412158E-21</v>
      </c>
      <c r="H84">
        <f t="shared" si="18"/>
        <v>1.4276543446057651E-14</v>
      </c>
      <c r="I84">
        <f t="shared" si="18"/>
        <v>0</v>
      </c>
      <c r="J84">
        <f t="shared" si="13"/>
        <v>0</v>
      </c>
      <c r="K84">
        <f t="shared" si="19"/>
        <v>15.522764030609871</v>
      </c>
      <c r="L84">
        <f t="shared" si="14"/>
        <v>-2.2383858608815288</v>
      </c>
      <c r="M84">
        <f t="shared" si="20"/>
        <v>5.0103712621943428</v>
      </c>
    </row>
    <row r="85" spans="1:13" x14ac:dyDescent="0.3">
      <c r="A85">
        <v>825.549999999997</v>
      </c>
      <c r="B85">
        <v>226</v>
      </c>
      <c r="C85">
        <f t="shared" si="15"/>
        <v>224.70638069526555</v>
      </c>
      <c r="D85">
        <f t="shared" si="16"/>
        <v>403.56286605066032</v>
      </c>
      <c r="E85">
        <f t="shared" si="17"/>
        <v>1.2936193047344489</v>
      </c>
      <c r="F85">
        <f t="shared" si="18"/>
        <v>17.187898586506936</v>
      </c>
      <c r="G85">
        <f t="shared" si="18"/>
        <v>5.8104261110581479E-21</v>
      </c>
      <c r="H85">
        <f t="shared" si="18"/>
        <v>1.8521745635754282E-14</v>
      </c>
      <c r="I85">
        <f t="shared" si="18"/>
        <v>0</v>
      </c>
      <c r="J85">
        <f t="shared" si="13"/>
        <v>0</v>
      </c>
      <c r="K85">
        <f t="shared" si="19"/>
        <v>17.187898586506954</v>
      </c>
      <c r="L85">
        <f t="shared" si="14"/>
        <v>-15.894279281772505</v>
      </c>
      <c r="M85">
        <f t="shared" si="20"/>
        <v>252.6281138869827</v>
      </c>
    </row>
    <row r="86" spans="1:13" x14ac:dyDescent="0.3">
      <c r="A86">
        <v>825.59999999999695</v>
      </c>
      <c r="B86">
        <v>235</v>
      </c>
      <c r="C86">
        <f t="shared" si="15"/>
        <v>224.69713956025944</v>
      </c>
      <c r="D86">
        <f t="shared" si="16"/>
        <v>403.51286605066036</v>
      </c>
      <c r="E86">
        <f t="shared" si="17"/>
        <v>10.302860439740556</v>
      </c>
      <c r="F86">
        <f t="shared" si="18"/>
        <v>18.996916917857032</v>
      </c>
      <c r="G86">
        <f t="shared" si="18"/>
        <v>8.9778070087457907E-21</v>
      </c>
      <c r="H86">
        <f t="shared" si="18"/>
        <v>2.4005650955768074E-14</v>
      </c>
      <c r="I86">
        <f t="shared" si="18"/>
        <v>0</v>
      </c>
      <c r="J86">
        <f t="shared" si="13"/>
        <v>0</v>
      </c>
      <c r="K86">
        <f t="shared" si="19"/>
        <v>18.996916917857057</v>
      </c>
      <c r="L86">
        <f t="shared" si="14"/>
        <v>-8.6940564781165008</v>
      </c>
      <c r="M86">
        <f t="shared" si="20"/>
        <v>75.586618044679497</v>
      </c>
    </row>
    <row r="87" spans="1:13" x14ac:dyDescent="0.3">
      <c r="A87">
        <v>825.64999999999702</v>
      </c>
      <c r="B87">
        <v>246</v>
      </c>
      <c r="C87">
        <f t="shared" si="15"/>
        <v>224.68789842525334</v>
      </c>
      <c r="D87">
        <f t="shared" si="16"/>
        <v>403.4628660506603</v>
      </c>
      <c r="E87">
        <f t="shared" si="17"/>
        <v>21.312101574746663</v>
      </c>
      <c r="F87">
        <f t="shared" si="18"/>
        <v>20.95801167821903</v>
      </c>
      <c r="G87">
        <f t="shared" si="18"/>
        <v>1.3845259868727971E-20</v>
      </c>
      <c r="H87">
        <f t="shared" si="18"/>
        <v>3.1082631940456247E-14</v>
      </c>
      <c r="I87">
        <f t="shared" si="18"/>
        <v>0</v>
      </c>
      <c r="J87">
        <f t="shared" si="13"/>
        <v>0</v>
      </c>
      <c r="K87">
        <f t="shared" si="19"/>
        <v>20.958011678219062</v>
      </c>
      <c r="L87">
        <f t="shared" si="14"/>
        <v>0.3540898965276007</v>
      </c>
      <c r="M87">
        <f t="shared" si="20"/>
        <v>0.12537965482292698</v>
      </c>
    </row>
    <row r="88" spans="1:13" x14ac:dyDescent="0.3">
      <c r="A88">
        <v>825.69999999999698</v>
      </c>
      <c r="B88">
        <v>241</v>
      </c>
      <c r="C88">
        <f t="shared" si="15"/>
        <v>224.67865729024723</v>
      </c>
      <c r="D88">
        <f t="shared" si="16"/>
        <v>403.41286605066034</v>
      </c>
      <c r="E88">
        <f t="shared" si="17"/>
        <v>16.32134270975277</v>
      </c>
      <c r="F88">
        <f t="shared" si="18"/>
        <v>23.07935389062964</v>
      </c>
      <c r="G88">
        <f t="shared" si="18"/>
        <v>2.1310837704662762E-20</v>
      </c>
      <c r="H88">
        <f t="shared" si="18"/>
        <v>4.0206365073205804E-14</v>
      </c>
      <c r="I88">
        <f t="shared" si="18"/>
        <v>0</v>
      </c>
      <c r="J88">
        <f t="shared" si="13"/>
        <v>0</v>
      </c>
      <c r="K88">
        <f t="shared" si="19"/>
        <v>23.07935389062968</v>
      </c>
      <c r="L88">
        <f t="shared" si="14"/>
        <v>-6.7580111808769097</v>
      </c>
      <c r="M88">
        <f t="shared" si="20"/>
        <v>45.670715120857324</v>
      </c>
    </row>
    <row r="89" spans="1:13" x14ac:dyDescent="0.3">
      <c r="A89">
        <v>825.74999999999704</v>
      </c>
      <c r="B89">
        <v>248</v>
      </c>
      <c r="C89">
        <f t="shared" si="15"/>
        <v>224.66941615524112</v>
      </c>
      <c r="D89">
        <f t="shared" si="16"/>
        <v>403.36286605066027</v>
      </c>
      <c r="E89">
        <f t="shared" si="17"/>
        <v>23.330583844758877</v>
      </c>
      <c r="F89">
        <f t="shared" si="18"/>
        <v>25.369028063812017</v>
      </c>
      <c r="G89">
        <f t="shared" si="18"/>
        <v>3.273923259859946E-20</v>
      </c>
      <c r="H89">
        <f t="shared" si="18"/>
        <v>5.1957059563389034E-14</v>
      </c>
      <c r="I89">
        <f t="shared" si="18"/>
        <v>0</v>
      </c>
      <c r="J89">
        <f t="shared" si="13"/>
        <v>0</v>
      </c>
      <c r="K89">
        <f t="shared" si="19"/>
        <v>25.36902806381207</v>
      </c>
      <c r="L89">
        <f t="shared" si="14"/>
        <v>-2.0384442190531935</v>
      </c>
      <c r="M89">
        <f t="shared" si="20"/>
        <v>4.1552548341913838</v>
      </c>
    </row>
    <row r="90" spans="1:13" x14ac:dyDescent="0.3">
      <c r="A90">
        <v>825.799999999997</v>
      </c>
      <c r="B90">
        <v>250</v>
      </c>
      <c r="C90">
        <f t="shared" si="15"/>
        <v>224.66017502023502</v>
      </c>
      <c r="D90">
        <f t="shared" si="16"/>
        <v>403.31286605066032</v>
      </c>
      <c r="E90">
        <f t="shared" si="17"/>
        <v>25.339824979764984</v>
      </c>
      <c r="F90">
        <f t="shared" si="18"/>
        <v>27.834961509415315</v>
      </c>
      <c r="G90">
        <f t="shared" si="18"/>
        <v>5.0200152086725408E-20</v>
      </c>
      <c r="H90">
        <f t="shared" si="18"/>
        <v>6.707598286183692E-14</v>
      </c>
      <c r="I90">
        <f t="shared" si="18"/>
        <v>0</v>
      </c>
      <c r="J90">
        <f t="shared" si="13"/>
        <v>0</v>
      </c>
      <c r="K90">
        <f t="shared" si="19"/>
        <v>27.834961509415383</v>
      </c>
      <c r="L90">
        <f t="shared" si="14"/>
        <v>-2.4951365296503987</v>
      </c>
      <c r="M90">
        <f t="shared" si="20"/>
        <v>6.2257063015958352</v>
      </c>
    </row>
    <row r="91" spans="1:13" x14ac:dyDescent="0.3">
      <c r="A91">
        <v>825.84999999999604</v>
      </c>
      <c r="B91">
        <v>219</v>
      </c>
      <c r="C91">
        <f t="shared" si="15"/>
        <v>224.65093388522908</v>
      </c>
      <c r="D91">
        <f t="shared" si="16"/>
        <v>403.26286605066127</v>
      </c>
      <c r="E91">
        <f t="shared" si="17"/>
        <v>-5.6509338852290796</v>
      </c>
      <c r="F91">
        <f t="shared" si="18"/>
        <v>30.484848085678117</v>
      </c>
      <c r="G91">
        <f t="shared" si="18"/>
        <v>7.6826338258716987E-20</v>
      </c>
      <c r="H91">
        <f t="shared" si="18"/>
        <v>8.6509191373741726E-14</v>
      </c>
      <c r="I91">
        <f t="shared" si="18"/>
        <v>0</v>
      </c>
      <c r="J91">
        <f t="shared" si="13"/>
        <v>0</v>
      </c>
      <c r="K91">
        <f t="shared" si="19"/>
        <v>30.484848085678202</v>
      </c>
      <c r="L91">
        <f t="shared" si="14"/>
        <v>-36.135781970907281</v>
      </c>
      <c r="M91">
        <f t="shared" si="20"/>
        <v>1305.7947386489477</v>
      </c>
    </row>
    <row r="92" spans="1:13" x14ac:dyDescent="0.3">
      <c r="A92">
        <v>825.899999999996</v>
      </c>
      <c r="B92">
        <v>247</v>
      </c>
      <c r="C92">
        <f t="shared" si="15"/>
        <v>224.64169275022297</v>
      </c>
      <c r="D92">
        <f t="shared" si="16"/>
        <v>403.21286605066132</v>
      </c>
      <c r="E92">
        <f t="shared" si="17"/>
        <v>22.358307249777027</v>
      </c>
      <c r="F92">
        <f t="shared" si="18"/>
        <v>33.32606669014649</v>
      </c>
      <c r="G92">
        <f t="shared" si="18"/>
        <v>1.1735019051937932E-19</v>
      </c>
      <c r="H92">
        <f t="shared" si="18"/>
        <v>1.1146286125758453E-13</v>
      </c>
      <c r="I92">
        <f t="shared" si="18"/>
        <v>0</v>
      </c>
      <c r="J92">
        <f t="shared" si="13"/>
        <v>0</v>
      </c>
      <c r="K92">
        <f t="shared" si="19"/>
        <v>33.326066690146604</v>
      </c>
      <c r="L92">
        <f t="shared" si="14"/>
        <v>-10.967759440369576</v>
      </c>
      <c r="M92">
        <f t="shared" si="20"/>
        <v>120.29174714181596</v>
      </c>
    </row>
    <row r="93" spans="1:13" x14ac:dyDescent="0.3">
      <c r="A93">
        <v>825.94999999999595</v>
      </c>
      <c r="B93">
        <v>273</v>
      </c>
      <c r="C93">
        <f t="shared" si="15"/>
        <v>224.63245161521687</v>
      </c>
      <c r="D93">
        <f t="shared" si="16"/>
        <v>403.16286605066136</v>
      </c>
      <c r="E93">
        <f t="shared" si="17"/>
        <v>48.367548384783134</v>
      </c>
      <c r="F93">
        <f t="shared" si="18"/>
        <v>36.365594925126864</v>
      </c>
      <c r="G93">
        <f t="shared" si="18"/>
        <v>1.7890646214604469E-19</v>
      </c>
      <c r="H93">
        <f t="shared" si="18"/>
        <v>1.4347322122350407E-13</v>
      </c>
      <c r="I93">
        <f t="shared" si="18"/>
        <v>0</v>
      </c>
      <c r="J93">
        <f t="shared" si="13"/>
        <v>0</v>
      </c>
      <c r="K93">
        <f t="shared" si="19"/>
        <v>36.365594925127006</v>
      </c>
      <c r="L93">
        <f t="shared" si="14"/>
        <v>12.001953459656129</v>
      </c>
      <c r="M93">
        <f t="shared" si="20"/>
        <v>144.04688684775172</v>
      </c>
    </row>
    <row r="94" spans="1:13" x14ac:dyDescent="0.3">
      <c r="A94">
        <v>825.99999999999602</v>
      </c>
      <c r="B94">
        <v>251</v>
      </c>
      <c r="C94">
        <f t="shared" si="15"/>
        <v>224.62321048021076</v>
      </c>
      <c r="D94">
        <f t="shared" si="16"/>
        <v>403.1128660506613</v>
      </c>
      <c r="E94">
        <f t="shared" si="17"/>
        <v>26.376789519789241</v>
      </c>
      <c r="F94">
        <f t="shared" si="18"/>
        <v>39.609918466417106</v>
      </c>
      <c r="G94">
        <f t="shared" si="18"/>
        <v>2.7223052459755265E-19</v>
      </c>
      <c r="H94">
        <f t="shared" si="18"/>
        <v>1.8449484591768902E-13</v>
      </c>
      <c r="I94">
        <f t="shared" si="18"/>
        <v>0</v>
      </c>
      <c r="J94">
        <f t="shared" si="13"/>
        <v>0</v>
      </c>
      <c r="K94">
        <f t="shared" si="19"/>
        <v>39.609918466417291</v>
      </c>
      <c r="L94">
        <f t="shared" si="14"/>
        <v>-13.23312894662805</v>
      </c>
      <c r="M94">
        <f t="shared" si="20"/>
        <v>175.11570171808521</v>
      </c>
    </row>
    <row r="95" spans="1:13" x14ac:dyDescent="0.3">
      <c r="A95">
        <v>826.04999999999598</v>
      </c>
      <c r="B95">
        <v>234</v>
      </c>
      <c r="C95">
        <f t="shared" si="15"/>
        <v>224.61396934520465</v>
      </c>
      <c r="D95">
        <f t="shared" si="16"/>
        <v>403.06286605066134</v>
      </c>
      <c r="E95">
        <f t="shared" si="17"/>
        <v>9.3860306547953485</v>
      </c>
      <c r="F95">
        <f t="shared" si="18"/>
        <v>43.064936771365403</v>
      </c>
      <c r="G95">
        <f t="shared" si="18"/>
        <v>4.1344350730145965E-19</v>
      </c>
      <c r="H95">
        <f t="shared" si="18"/>
        <v>2.3701201054822112E-13</v>
      </c>
      <c r="I95">
        <f t="shared" si="18"/>
        <v>0</v>
      </c>
      <c r="J95">
        <f t="shared" si="13"/>
        <v>0</v>
      </c>
      <c r="K95">
        <f t="shared" si="19"/>
        <v>43.064936771365637</v>
      </c>
      <c r="L95">
        <f t="shared" si="14"/>
        <v>-33.678906116570289</v>
      </c>
      <c r="M95">
        <f t="shared" si="20"/>
        <v>1134.2687172087556</v>
      </c>
    </row>
    <row r="96" spans="1:13" x14ac:dyDescent="0.3">
      <c r="A96">
        <v>826.09999999999604</v>
      </c>
      <c r="B96">
        <v>279</v>
      </c>
      <c r="C96">
        <f t="shared" si="15"/>
        <v>224.60472821019854</v>
      </c>
      <c r="D96">
        <f t="shared" si="16"/>
        <v>403.01286605066127</v>
      </c>
      <c r="E96">
        <f t="shared" si="17"/>
        <v>54.395271789801455</v>
      </c>
      <c r="F96">
        <f t="shared" si="18"/>
        <v>46.735865870933885</v>
      </c>
      <c r="G96">
        <f t="shared" si="18"/>
        <v>6.2670635127173629E-19</v>
      </c>
      <c r="H96">
        <f t="shared" si="18"/>
        <v>3.0417897899540149E-13</v>
      </c>
      <c r="I96">
        <f t="shared" si="18"/>
        <v>0</v>
      </c>
      <c r="J96">
        <f t="shared" si="13"/>
        <v>0</v>
      </c>
      <c r="K96">
        <f t="shared" si="19"/>
        <v>46.735865870934191</v>
      </c>
      <c r="L96">
        <f t="shared" si="14"/>
        <v>7.6594059188672645</v>
      </c>
      <c r="M96">
        <f t="shared" si="20"/>
        <v>58.666499029978887</v>
      </c>
    </row>
    <row r="97" spans="1:13" x14ac:dyDescent="0.3">
      <c r="A97">
        <v>826.149999999996</v>
      </c>
      <c r="B97">
        <v>274</v>
      </c>
      <c r="C97">
        <f t="shared" si="15"/>
        <v>224.59548707519244</v>
      </c>
      <c r="D97">
        <f t="shared" si="16"/>
        <v>402.96286605066132</v>
      </c>
      <c r="E97">
        <f t="shared" si="17"/>
        <v>49.404512924807563</v>
      </c>
      <c r="F97">
        <f t="shared" si="18"/>
        <v>50.627139095720906</v>
      </c>
      <c r="G97">
        <f t="shared" si="18"/>
        <v>9.4815770717144194E-19</v>
      </c>
      <c r="H97">
        <f t="shared" si="18"/>
        <v>3.8999655293226831E-13</v>
      </c>
      <c r="I97">
        <f t="shared" si="18"/>
        <v>0</v>
      </c>
      <c r="J97">
        <f t="shared" si="13"/>
        <v>0</v>
      </c>
      <c r="K97">
        <f t="shared" si="19"/>
        <v>50.627139095721297</v>
      </c>
      <c r="L97">
        <f t="shared" si="14"/>
        <v>-1.2226261709137347</v>
      </c>
      <c r="M97">
        <f t="shared" si="20"/>
        <v>1.4948147538031809</v>
      </c>
    </row>
    <row r="98" spans="1:13" x14ac:dyDescent="0.3">
      <c r="A98">
        <v>826.19999999999595</v>
      </c>
      <c r="B98">
        <v>262</v>
      </c>
      <c r="C98">
        <f t="shared" si="15"/>
        <v>224.58624594018633</v>
      </c>
      <c r="D98">
        <f t="shared" si="16"/>
        <v>402.91286605066136</v>
      </c>
      <c r="E98">
        <f t="shared" si="17"/>
        <v>37.41375405981367</v>
      </c>
      <c r="F98">
        <f t="shared" si="18"/>
        <v>54.74230668880093</v>
      </c>
      <c r="G98">
        <f t="shared" si="18"/>
        <v>1.4317448409880729E-18</v>
      </c>
      <c r="H98">
        <f t="shared" si="18"/>
        <v>4.9953401508770781E-13</v>
      </c>
      <c r="I98">
        <f t="shared" si="18"/>
        <v>0</v>
      </c>
      <c r="J98">
        <f t="shared" si="13"/>
        <v>0</v>
      </c>
      <c r="K98">
        <f t="shared" si="19"/>
        <v>54.742306688801428</v>
      </c>
      <c r="L98">
        <f t="shared" si="14"/>
        <v>-17.328552628987758</v>
      </c>
      <c r="M98">
        <f t="shared" si="20"/>
        <v>300.27873621559854</v>
      </c>
    </row>
    <row r="99" spans="1:13" x14ac:dyDescent="0.3">
      <c r="A99">
        <v>826.24999999999602</v>
      </c>
      <c r="B99">
        <v>277</v>
      </c>
      <c r="C99">
        <f t="shared" si="15"/>
        <v>224.57700480518022</v>
      </c>
      <c r="D99">
        <f t="shared" si="16"/>
        <v>402.8628660506613</v>
      </c>
      <c r="E99">
        <f t="shared" si="17"/>
        <v>52.422995194819777</v>
      </c>
      <c r="F99">
        <f t="shared" si="18"/>
        <v>59.083935354669933</v>
      </c>
      <c r="G99">
        <f t="shared" si="18"/>
        <v>2.1578399927697149E-18</v>
      </c>
      <c r="H99">
        <f t="shared" si="18"/>
        <v>6.3920783740047693E-13</v>
      </c>
      <c r="I99">
        <f t="shared" si="18"/>
        <v>0</v>
      </c>
      <c r="J99">
        <f t="shared" si="13"/>
        <v>0</v>
      </c>
      <c r="K99">
        <f t="shared" si="19"/>
        <v>59.083935354670572</v>
      </c>
      <c r="L99">
        <f t="shared" si="14"/>
        <v>-6.6609401598507958</v>
      </c>
      <c r="M99">
        <f t="shared" si="20"/>
        <v>44.368123813113144</v>
      </c>
    </row>
    <row r="100" spans="1:13" x14ac:dyDescent="0.3">
      <c r="A100">
        <v>826.29999999999598</v>
      </c>
      <c r="B100">
        <v>328</v>
      </c>
      <c r="C100">
        <f t="shared" si="15"/>
        <v>224.56776367017412</v>
      </c>
      <c r="D100">
        <f t="shared" si="16"/>
        <v>402.81286605066134</v>
      </c>
      <c r="E100">
        <f t="shared" si="17"/>
        <v>103.43223632982588</v>
      </c>
      <c r="F100">
        <f t="shared" si="18"/>
        <v>63.653508883024891</v>
      </c>
      <c r="G100">
        <f t="shared" si="18"/>
        <v>3.2459469126588609E-18</v>
      </c>
      <c r="H100">
        <f t="shared" si="18"/>
        <v>8.1713129459095674E-13</v>
      </c>
      <c r="I100">
        <f t="shared" si="18"/>
        <v>0</v>
      </c>
      <c r="J100">
        <f t="shared" si="13"/>
        <v>0</v>
      </c>
      <c r="K100">
        <f t="shared" si="19"/>
        <v>63.653508883025708</v>
      </c>
      <c r="L100">
        <f t="shared" si="14"/>
        <v>39.778727446800175</v>
      </c>
      <c r="M100">
        <f t="shared" si="20"/>
        <v>1582.3471572868136</v>
      </c>
    </row>
    <row r="101" spans="1:13" x14ac:dyDescent="0.3">
      <c r="A101">
        <v>826.34999999999604</v>
      </c>
      <c r="B101">
        <v>329</v>
      </c>
      <c r="C101">
        <f t="shared" si="15"/>
        <v>224.55852253516798</v>
      </c>
      <c r="D101">
        <f t="shared" si="16"/>
        <v>402.76286605066127</v>
      </c>
      <c r="E101">
        <f t="shared" si="17"/>
        <v>104.44147746483202</v>
      </c>
      <c r="F101">
        <f t="shared" si="18"/>
        <v>68.451331065453203</v>
      </c>
      <c r="G101">
        <f t="shared" si="18"/>
        <v>4.8734010346239149E-18</v>
      </c>
      <c r="H101">
        <f t="shared" si="18"/>
        <v>1.0435525481527546E-12</v>
      </c>
      <c r="I101">
        <f t="shared" si="18"/>
        <v>0</v>
      </c>
      <c r="J101">
        <f t="shared" si="13"/>
        <v>0</v>
      </c>
      <c r="K101">
        <f t="shared" si="19"/>
        <v>68.451331065454241</v>
      </c>
      <c r="L101">
        <f t="shared" si="14"/>
        <v>35.990146399377778</v>
      </c>
      <c r="M101">
        <f t="shared" si="20"/>
        <v>1295.2906378486452</v>
      </c>
    </row>
    <row r="102" spans="1:13" x14ac:dyDescent="0.3">
      <c r="A102">
        <v>826.399999999996</v>
      </c>
      <c r="B102">
        <v>279</v>
      </c>
      <c r="C102">
        <f t="shared" si="15"/>
        <v>224.5492814001619</v>
      </c>
      <c r="D102">
        <f t="shared" si="16"/>
        <v>402.71286605066132</v>
      </c>
      <c r="E102">
        <f t="shared" si="17"/>
        <v>54.450718599838098</v>
      </c>
      <c r="F102">
        <f t="shared" si="18"/>
        <v>73.476432190019125</v>
      </c>
      <c r="G102">
        <f t="shared" si="18"/>
        <v>7.3028344124445179E-18</v>
      </c>
      <c r="H102">
        <f t="shared" si="18"/>
        <v>1.3314029947039905E-12</v>
      </c>
      <c r="I102">
        <f t="shared" si="18"/>
        <v>0</v>
      </c>
      <c r="J102">
        <f t="shared" si="13"/>
        <v>0</v>
      </c>
      <c r="K102">
        <f t="shared" si="19"/>
        <v>73.476432190020461</v>
      </c>
      <c r="L102">
        <f t="shared" si="14"/>
        <v>-19.025713590182363</v>
      </c>
      <c r="M102">
        <f t="shared" si="20"/>
        <v>361.97777761564987</v>
      </c>
    </row>
    <row r="103" spans="1:13" x14ac:dyDescent="0.3">
      <c r="A103">
        <v>826.44999999999595</v>
      </c>
      <c r="B103">
        <v>308</v>
      </c>
      <c r="C103">
        <f t="shared" si="15"/>
        <v>224.5400402651558</v>
      </c>
      <c r="D103">
        <f t="shared" si="16"/>
        <v>402.66286605066136</v>
      </c>
      <c r="E103">
        <f t="shared" si="17"/>
        <v>83.459959734844205</v>
      </c>
      <c r="F103">
        <f t="shared" si="18"/>
        <v>78.72648045244209</v>
      </c>
      <c r="G103">
        <f t="shared" si="18"/>
        <v>1.0922431238547983E-17</v>
      </c>
      <c r="H103">
        <f t="shared" si="18"/>
        <v>1.6969828889457085E-12</v>
      </c>
      <c r="I103">
        <f t="shared" si="18"/>
        <v>0</v>
      </c>
      <c r="J103">
        <f t="shared" si="13"/>
        <v>0</v>
      </c>
      <c r="K103">
        <f t="shared" si="19"/>
        <v>78.726480452443781</v>
      </c>
      <c r="L103">
        <f t="shared" si="14"/>
        <v>4.7334792824004239</v>
      </c>
      <c r="M103">
        <f t="shared" si="20"/>
        <v>22.405826116914032</v>
      </c>
    </row>
    <row r="104" spans="1:13" x14ac:dyDescent="0.3">
      <c r="A104">
        <v>826.49999999999602</v>
      </c>
      <c r="B104">
        <v>301</v>
      </c>
      <c r="C104">
        <f t="shared" si="15"/>
        <v>224.53079913014966</v>
      </c>
      <c r="D104">
        <f t="shared" si="16"/>
        <v>402.6128660506613</v>
      </c>
      <c r="E104">
        <f t="shared" si="17"/>
        <v>76.46920086985034</v>
      </c>
      <c r="F104">
        <f t="shared" si="18"/>
        <v>84.197699658978038</v>
      </c>
      <c r="G104">
        <f t="shared" si="18"/>
        <v>1.6304810249704735E-17</v>
      </c>
      <c r="H104">
        <f t="shared" si="18"/>
        <v>2.1608176780070216E-12</v>
      </c>
      <c r="I104">
        <f t="shared" si="18"/>
        <v>0</v>
      </c>
      <c r="J104">
        <f t="shared" si="13"/>
        <v>0</v>
      </c>
      <c r="K104">
        <f t="shared" si="19"/>
        <v>84.197699658980198</v>
      </c>
      <c r="L104">
        <f t="shared" si="14"/>
        <v>-7.7284987891298584</v>
      </c>
      <c r="M104">
        <f t="shared" si="20"/>
        <v>59.729693533581688</v>
      </c>
    </row>
    <row r="105" spans="1:13" x14ac:dyDescent="0.3">
      <c r="A105">
        <v>826.54999999999598</v>
      </c>
      <c r="B105">
        <v>301</v>
      </c>
      <c r="C105">
        <f t="shared" si="15"/>
        <v>224.52155799514358</v>
      </c>
      <c r="D105">
        <f t="shared" si="16"/>
        <v>402.56286605066134</v>
      </c>
      <c r="E105">
        <f t="shared" si="17"/>
        <v>76.478442004856419</v>
      </c>
      <c r="F105">
        <f t="shared" si="18"/>
        <v>89.884794615456897</v>
      </c>
      <c r="G105">
        <f t="shared" si="18"/>
        <v>2.4292977189938344E-17</v>
      </c>
      <c r="H105">
        <f t="shared" si="18"/>
        <v>2.7487263922551799E-12</v>
      </c>
      <c r="I105">
        <f t="shared" si="18"/>
        <v>0</v>
      </c>
      <c r="J105">
        <f t="shared" si="13"/>
        <v>0</v>
      </c>
      <c r="K105">
        <f t="shared" si="19"/>
        <v>89.88479461545964</v>
      </c>
      <c r="L105">
        <f t="shared" si="14"/>
        <v>-13.406352610603221</v>
      </c>
      <c r="M105">
        <f t="shared" si="20"/>
        <v>179.73029031982782</v>
      </c>
    </row>
    <row r="106" spans="1:13" x14ac:dyDescent="0.3">
      <c r="A106">
        <v>826.59999999999604</v>
      </c>
      <c r="B106">
        <v>301</v>
      </c>
      <c r="C106">
        <f t="shared" si="15"/>
        <v>224.51231686013745</v>
      </c>
      <c r="D106">
        <f t="shared" si="16"/>
        <v>402.51286605066127</v>
      </c>
      <c r="E106">
        <f t="shared" si="17"/>
        <v>76.487683139862554</v>
      </c>
      <c r="F106">
        <f t="shared" si="18"/>
        <v>95.780885596281109</v>
      </c>
      <c r="G106">
        <f t="shared" si="18"/>
        <v>3.6125536000609418E-17</v>
      </c>
      <c r="H106">
        <f t="shared" si="18"/>
        <v>3.4931531578092729E-12</v>
      </c>
      <c r="I106">
        <f t="shared" si="18"/>
        <v>0</v>
      </c>
      <c r="J106">
        <f t="shared" si="13"/>
        <v>0</v>
      </c>
      <c r="K106">
        <f t="shared" si="19"/>
        <v>95.780885596284605</v>
      </c>
      <c r="L106">
        <f t="shared" si="14"/>
        <v>-19.293202456422051</v>
      </c>
      <c r="M106">
        <f t="shared" si="20"/>
        <v>372.22766102448986</v>
      </c>
    </row>
    <row r="107" spans="1:13" x14ac:dyDescent="0.3">
      <c r="A107">
        <v>826.649999999996</v>
      </c>
      <c r="B107">
        <v>305</v>
      </c>
      <c r="C107">
        <f t="shared" si="15"/>
        <v>224.50307572513134</v>
      </c>
      <c r="D107">
        <f t="shared" si="16"/>
        <v>402.46286605066132</v>
      </c>
      <c r="E107">
        <f t="shared" si="17"/>
        <v>80.496924274868661</v>
      </c>
      <c r="F107">
        <f t="shared" si="18"/>
        <v>101.87745326496463</v>
      </c>
      <c r="G107">
        <f t="shared" si="18"/>
        <v>5.3618717306880182E-17</v>
      </c>
      <c r="H107">
        <f t="shared" si="18"/>
        <v>4.4348248289105232E-12</v>
      </c>
      <c r="I107">
        <f t="shared" si="18"/>
        <v>0</v>
      </c>
      <c r="J107">
        <f t="shared" si="13"/>
        <v>0</v>
      </c>
      <c r="K107">
        <f t="shared" si="19"/>
        <v>101.87745326496906</v>
      </c>
      <c r="L107">
        <f t="shared" si="14"/>
        <v>-21.380528990100402</v>
      </c>
      <c r="M107">
        <f t="shared" si="20"/>
        <v>457.12701989652368</v>
      </c>
    </row>
    <row r="108" spans="1:13" x14ac:dyDescent="0.3">
      <c r="A108">
        <v>826.69999999999595</v>
      </c>
      <c r="B108">
        <v>381</v>
      </c>
      <c r="C108">
        <f t="shared" si="15"/>
        <v>224.49383459012526</v>
      </c>
      <c r="D108">
        <f t="shared" si="16"/>
        <v>402.41286605066136</v>
      </c>
      <c r="E108">
        <f t="shared" si="17"/>
        <v>156.50616540987474</v>
      </c>
      <c r="F108">
        <f t="shared" si="18"/>
        <v>108.16429537453415</v>
      </c>
      <c r="G108">
        <f t="shared" si="18"/>
        <v>7.9430464991910052E-17</v>
      </c>
      <c r="H108">
        <f t="shared" si="18"/>
        <v>5.6248123705088438E-12</v>
      </c>
      <c r="I108">
        <f t="shared" si="18"/>
        <v>0</v>
      </c>
      <c r="J108">
        <f t="shared" si="13"/>
        <v>0</v>
      </c>
      <c r="K108">
        <f t="shared" si="19"/>
        <v>108.16429537453978</v>
      </c>
      <c r="L108">
        <f t="shared" si="14"/>
        <v>48.341870035334964</v>
      </c>
      <c r="M108">
        <f t="shared" si="20"/>
        <v>2336.9363985132163</v>
      </c>
    </row>
    <row r="109" spans="1:13" x14ac:dyDescent="0.3">
      <c r="A109">
        <v>826.74999999999602</v>
      </c>
      <c r="B109">
        <v>332</v>
      </c>
      <c r="C109">
        <f t="shared" si="15"/>
        <v>224.48459345511912</v>
      </c>
      <c r="D109">
        <f t="shared" si="16"/>
        <v>402.3628660506613</v>
      </c>
      <c r="E109">
        <f t="shared" si="17"/>
        <v>107.51540654488088</v>
      </c>
      <c r="F109">
        <f t="shared" si="18"/>
        <v>114.62949650846534</v>
      </c>
      <c r="G109">
        <f t="shared" si="18"/>
        <v>1.1744278820412303E-16</v>
      </c>
      <c r="H109">
        <f t="shared" si="18"/>
        <v>7.127091541842374E-12</v>
      </c>
      <c r="I109">
        <f t="shared" si="18"/>
        <v>0</v>
      </c>
      <c r="J109">
        <f t="shared" si="13"/>
        <v>0</v>
      </c>
      <c r="K109">
        <f t="shared" si="19"/>
        <v>114.62949650847247</v>
      </c>
      <c r="L109">
        <f t="shared" si="14"/>
        <v>-7.1140899635915957</v>
      </c>
      <c r="M109">
        <f t="shared" si="20"/>
        <v>50.610276010074671</v>
      </c>
    </row>
    <row r="110" spans="1:13" x14ac:dyDescent="0.3">
      <c r="A110">
        <v>826.79999999999598</v>
      </c>
      <c r="B110">
        <v>330</v>
      </c>
      <c r="C110">
        <f t="shared" si="15"/>
        <v>224.47535232011302</v>
      </c>
      <c r="D110">
        <f t="shared" si="16"/>
        <v>402.31286605066134</v>
      </c>
      <c r="E110">
        <f t="shared" si="17"/>
        <v>105.52464767988698</v>
      </c>
      <c r="F110">
        <f t="shared" si="18"/>
        <v>121.25941203298215</v>
      </c>
      <c r="G110">
        <f t="shared" si="18"/>
        <v>1.7331420736700213E-16</v>
      </c>
      <c r="H110">
        <f t="shared" si="18"/>
        <v>9.0217203535106218E-12</v>
      </c>
      <c r="I110">
        <f t="shared" si="18"/>
        <v>0</v>
      </c>
      <c r="J110">
        <f t="shared" si="13"/>
        <v>0</v>
      </c>
      <c r="K110">
        <f t="shared" si="19"/>
        <v>121.25941203299118</v>
      </c>
      <c r="L110">
        <f t="shared" si="14"/>
        <v>-15.734764353104197</v>
      </c>
      <c r="M110">
        <f t="shared" si="20"/>
        <v>247.58280924771853</v>
      </c>
    </row>
    <row r="111" spans="1:13" x14ac:dyDescent="0.3">
      <c r="A111">
        <v>826.84999999999604</v>
      </c>
      <c r="B111">
        <v>331</v>
      </c>
      <c r="C111">
        <f t="shared" si="15"/>
        <v>224.46611118510691</v>
      </c>
      <c r="D111">
        <f t="shared" si="16"/>
        <v>402.26286605066127</v>
      </c>
      <c r="E111">
        <f t="shared" si="17"/>
        <v>106.53388881489309</v>
      </c>
      <c r="F111">
        <f t="shared" si="18"/>
        <v>128.0386673179415</v>
      </c>
      <c r="G111">
        <f t="shared" si="18"/>
        <v>2.5527632618293287E-16</v>
      </c>
      <c r="H111">
        <f t="shared" si="18"/>
        <v>1.1408777554773627E-11</v>
      </c>
      <c r="I111">
        <f t="shared" si="18"/>
        <v>0</v>
      </c>
      <c r="J111">
        <f t="shared" si="13"/>
        <v>0</v>
      </c>
      <c r="K111">
        <f t="shared" si="19"/>
        <v>128.0386673179529</v>
      </c>
      <c r="L111">
        <f t="shared" si="14"/>
        <v>-21.504778503059811</v>
      </c>
      <c r="M111">
        <f t="shared" si="20"/>
        <v>462.45549846566337</v>
      </c>
    </row>
    <row r="112" spans="1:13" x14ac:dyDescent="0.3">
      <c r="A112">
        <v>826.899999999996</v>
      </c>
      <c r="B112">
        <v>359</v>
      </c>
      <c r="C112">
        <f t="shared" si="15"/>
        <v>224.4568700501008</v>
      </c>
      <c r="D112">
        <f t="shared" si="16"/>
        <v>402.21286605066132</v>
      </c>
      <c r="E112">
        <f t="shared" si="17"/>
        <v>134.5431299498992</v>
      </c>
      <c r="F112">
        <f t="shared" si="18"/>
        <v>134.9501731464739</v>
      </c>
      <c r="G112">
        <f t="shared" si="18"/>
        <v>3.7528005238681936E-16</v>
      </c>
      <c r="H112">
        <f t="shared" si="18"/>
        <v>1.4413239093692884E-11</v>
      </c>
      <c r="I112">
        <f t="shared" si="18"/>
        <v>0</v>
      </c>
      <c r="J112">
        <f t="shared" si="13"/>
        <v>0</v>
      </c>
      <c r="K112">
        <f t="shared" si="19"/>
        <v>134.95017314648831</v>
      </c>
      <c r="L112">
        <f t="shared" si="14"/>
        <v>-0.40704319658911459</v>
      </c>
      <c r="M112">
        <f t="shared" si="20"/>
        <v>0.16568416388948459</v>
      </c>
    </row>
    <row r="113" spans="1:13" x14ac:dyDescent="0.3">
      <c r="A113">
        <v>826.94999999999504</v>
      </c>
      <c r="B113">
        <v>369</v>
      </c>
      <c r="C113">
        <f t="shared" si="15"/>
        <v>224.44762891509487</v>
      </c>
      <c r="D113">
        <f t="shared" si="16"/>
        <v>402.16286605066227</v>
      </c>
      <c r="E113">
        <f t="shared" si="17"/>
        <v>144.55237108490513</v>
      </c>
      <c r="F113">
        <f t="shared" si="18"/>
        <v>141.97515807576056</v>
      </c>
      <c r="G113">
        <f t="shared" si="18"/>
        <v>5.5064155601353266E-16</v>
      </c>
      <c r="H113">
        <f t="shared" si="18"/>
        <v>1.8191009333320252E-11</v>
      </c>
      <c r="I113">
        <f t="shared" si="18"/>
        <v>0</v>
      </c>
      <c r="J113">
        <f t="shared" si="13"/>
        <v>0</v>
      </c>
      <c r="K113">
        <f t="shared" si="19"/>
        <v>141.97515807577875</v>
      </c>
      <c r="L113">
        <f t="shared" si="14"/>
        <v>2.5772130091263818</v>
      </c>
      <c r="M113">
        <f t="shared" si="20"/>
        <v>6.6420268944102601</v>
      </c>
    </row>
    <row r="114" spans="1:13" x14ac:dyDescent="0.3">
      <c r="A114">
        <v>826.999999999995</v>
      </c>
      <c r="B114">
        <v>375</v>
      </c>
      <c r="C114">
        <f t="shared" si="15"/>
        <v>224.43838778008876</v>
      </c>
      <c r="D114">
        <f t="shared" si="16"/>
        <v>402.11286605066232</v>
      </c>
      <c r="E114">
        <f t="shared" si="17"/>
        <v>150.56161221991124</v>
      </c>
      <c r="F114">
        <f t="shared" si="18"/>
        <v>149.09321833231149</v>
      </c>
      <c r="G114">
        <f t="shared" si="18"/>
        <v>8.0640098714509648E-16</v>
      </c>
      <c r="H114">
        <f t="shared" si="18"/>
        <v>2.2936372309741761E-11</v>
      </c>
      <c r="I114">
        <f t="shared" si="18"/>
        <v>0</v>
      </c>
      <c r="J114">
        <f t="shared" si="13"/>
        <v>0</v>
      </c>
      <c r="K114">
        <f t="shared" si="19"/>
        <v>149.09321833233443</v>
      </c>
      <c r="L114">
        <f t="shared" si="14"/>
        <v>1.4683938875768092</v>
      </c>
      <c r="M114">
        <f t="shared" si="20"/>
        <v>2.1561806090729352</v>
      </c>
    </row>
    <row r="115" spans="1:13" x14ac:dyDescent="0.3">
      <c r="A115">
        <v>827.04999999999495</v>
      </c>
      <c r="B115">
        <v>346</v>
      </c>
      <c r="C115">
        <f t="shared" si="15"/>
        <v>224.42914664508268</v>
      </c>
      <c r="D115">
        <f t="shared" si="16"/>
        <v>402.06286605066236</v>
      </c>
      <c r="E115">
        <f t="shared" si="17"/>
        <v>121.57085335491732</v>
      </c>
      <c r="F115">
        <f t="shared" si="18"/>
        <v>156.2823856252565</v>
      </c>
      <c r="G115">
        <f t="shared" si="18"/>
        <v>1.178695651781707E-15</v>
      </c>
      <c r="H115">
        <f t="shared" si="18"/>
        <v>2.8891187292690331E-11</v>
      </c>
      <c r="I115">
        <f t="shared" si="18"/>
        <v>0</v>
      </c>
      <c r="J115">
        <f t="shared" si="13"/>
        <v>0</v>
      </c>
      <c r="K115">
        <f t="shared" si="19"/>
        <v>156.2823856252854</v>
      </c>
      <c r="L115">
        <f t="shared" si="14"/>
        <v>-34.711532270368082</v>
      </c>
      <c r="M115">
        <f t="shared" si="20"/>
        <v>1204.8904725568048</v>
      </c>
    </row>
    <row r="116" spans="1:13" x14ac:dyDescent="0.3">
      <c r="A116">
        <v>827.09999999999502</v>
      </c>
      <c r="B116">
        <v>375</v>
      </c>
      <c r="C116">
        <f t="shared" si="15"/>
        <v>224.41990551007655</v>
      </c>
      <c r="D116">
        <f t="shared" si="16"/>
        <v>402.0128660506623</v>
      </c>
      <c r="E116">
        <f t="shared" si="17"/>
        <v>150.58009448992345</v>
      </c>
      <c r="F116">
        <f t="shared" si="18"/>
        <v>163.51921305109184</v>
      </c>
      <c r="G116">
        <f t="shared" si="18"/>
        <v>1.7195740232664047E-15</v>
      </c>
      <c r="H116">
        <f t="shared" si="18"/>
        <v>3.6356224536848362E-11</v>
      </c>
      <c r="I116">
        <f t="shared" si="18"/>
        <v>0</v>
      </c>
      <c r="J116">
        <f t="shared" si="13"/>
        <v>0</v>
      </c>
      <c r="K116">
        <f t="shared" si="19"/>
        <v>163.51921305112819</v>
      </c>
      <c r="L116">
        <f t="shared" si="14"/>
        <v>-12.939118561204737</v>
      </c>
      <c r="M116">
        <f t="shared" si="20"/>
        <v>167.42078914091294</v>
      </c>
    </row>
    <row r="117" spans="1:13" x14ac:dyDescent="0.3">
      <c r="A117">
        <v>827.14999999999498</v>
      </c>
      <c r="B117">
        <v>399</v>
      </c>
      <c r="C117">
        <f t="shared" si="15"/>
        <v>224.41066437507044</v>
      </c>
      <c r="D117">
        <f t="shared" si="16"/>
        <v>401.96286605066234</v>
      </c>
      <c r="E117">
        <f t="shared" si="17"/>
        <v>174.58933562492956</v>
      </c>
      <c r="F117">
        <f t="shared" si="18"/>
        <v>170.77887903092375</v>
      </c>
      <c r="G117">
        <f t="shared" si="18"/>
        <v>2.5038518809346115E-15</v>
      </c>
      <c r="H117">
        <f t="shared" si="18"/>
        <v>4.5705123990803916E-11</v>
      </c>
      <c r="I117">
        <f t="shared" si="18"/>
        <v>0</v>
      </c>
      <c r="J117">
        <f t="shared" si="13"/>
        <v>0</v>
      </c>
      <c r="K117">
        <f t="shared" si="19"/>
        <v>170.77887903096945</v>
      </c>
      <c r="L117">
        <f t="shared" si="14"/>
        <v>3.8104565939601116</v>
      </c>
      <c r="M117">
        <f t="shared" si="20"/>
        <v>14.519579454454094</v>
      </c>
    </row>
    <row r="118" spans="1:13" x14ac:dyDescent="0.3">
      <c r="A118">
        <v>827.19999999999504</v>
      </c>
      <c r="B118">
        <v>385</v>
      </c>
      <c r="C118">
        <f t="shared" si="15"/>
        <v>224.40142324006433</v>
      </c>
      <c r="D118">
        <f t="shared" si="16"/>
        <v>401.91286605066227</v>
      </c>
      <c r="E118">
        <f t="shared" si="17"/>
        <v>160.59857675993567</v>
      </c>
      <c r="F118">
        <f t="shared" si="18"/>
        <v>178.03530898578813</v>
      </c>
      <c r="G118">
        <f t="shared" si="18"/>
        <v>3.6388567221404344E-15</v>
      </c>
      <c r="H118">
        <f t="shared" si="18"/>
        <v>5.7401564991256916E-11</v>
      </c>
      <c r="I118">
        <f t="shared" si="18"/>
        <v>0</v>
      </c>
      <c r="J118">
        <f t="shared" si="13"/>
        <v>0</v>
      </c>
      <c r="K118">
        <f t="shared" si="19"/>
        <v>178.03530898584555</v>
      </c>
      <c r="L118">
        <f t="shared" si="14"/>
        <v>-17.436732225909878</v>
      </c>
      <c r="M118">
        <f t="shared" si="20"/>
        <v>304.03963071808408</v>
      </c>
    </row>
    <row r="119" spans="1:13" x14ac:dyDescent="0.3">
      <c r="A119">
        <v>827.249999999995</v>
      </c>
      <c r="B119">
        <v>416</v>
      </c>
      <c r="C119">
        <f t="shared" si="15"/>
        <v>224.39218210505823</v>
      </c>
      <c r="D119">
        <f t="shared" si="16"/>
        <v>401.86286605066232</v>
      </c>
      <c r="E119">
        <f t="shared" si="17"/>
        <v>191.60781789494177</v>
      </c>
      <c r="F119">
        <f t="shared" si="18"/>
        <v>185.26131420848364</v>
      </c>
      <c r="G119">
        <f t="shared" si="18"/>
        <v>5.2782486029471019E-15</v>
      </c>
      <c r="H119">
        <f t="shared" si="18"/>
        <v>7.2020362337110831E-11</v>
      </c>
      <c r="I119">
        <f t="shared" si="18"/>
        <v>0</v>
      </c>
      <c r="J119">
        <f t="shared" si="13"/>
        <v>0</v>
      </c>
      <c r="K119">
        <f t="shared" si="19"/>
        <v>185.26131420855566</v>
      </c>
      <c r="L119">
        <f t="shared" si="14"/>
        <v>6.3465036863861144</v>
      </c>
      <c r="M119">
        <f t="shared" si="20"/>
        <v>40.27810904131254</v>
      </c>
    </row>
    <row r="120" spans="1:13" x14ac:dyDescent="0.3">
      <c r="A120">
        <v>827.29999999999495</v>
      </c>
      <c r="B120">
        <v>460</v>
      </c>
      <c r="C120">
        <f t="shared" si="15"/>
        <v>224.38294097005212</v>
      </c>
      <c r="D120">
        <f t="shared" si="16"/>
        <v>401.81286605066236</v>
      </c>
      <c r="E120">
        <f t="shared" si="17"/>
        <v>235.61705902994788</v>
      </c>
      <c r="F120">
        <f t="shared" si="18"/>
        <v>192.42874714255348</v>
      </c>
      <c r="G120">
        <f t="shared" si="18"/>
        <v>7.6415822281042412E-15</v>
      </c>
      <c r="H120">
        <f t="shared" si="18"/>
        <v>9.0273358072523256E-11</v>
      </c>
      <c r="I120">
        <f t="shared" si="18"/>
        <v>0</v>
      </c>
      <c r="J120">
        <f t="shared" si="13"/>
        <v>0</v>
      </c>
      <c r="K120">
        <f t="shared" si="19"/>
        <v>192.42874714264374</v>
      </c>
      <c r="L120">
        <f t="shared" si="14"/>
        <v>43.188311887304138</v>
      </c>
      <c r="M120">
        <f t="shared" si="20"/>
        <v>1865.2302836750559</v>
      </c>
    </row>
    <row r="121" spans="1:13" x14ac:dyDescent="0.3">
      <c r="A121">
        <v>827.34999999999502</v>
      </c>
      <c r="B121">
        <v>432</v>
      </c>
      <c r="C121">
        <f t="shared" si="15"/>
        <v>224.37369983504601</v>
      </c>
      <c r="D121">
        <f t="shared" si="16"/>
        <v>401.7628660506623</v>
      </c>
      <c r="E121">
        <f t="shared" si="17"/>
        <v>207.62630016495399</v>
      </c>
      <c r="F121">
        <f t="shared" si="18"/>
        <v>199.50867203002875</v>
      </c>
      <c r="G121">
        <f t="shared" si="18"/>
        <v>1.1041937988093064E-14</v>
      </c>
      <c r="H121">
        <f t="shared" si="18"/>
        <v>1.1304116411737165E-10</v>
      </c>
      <c r="I121">
        <f t="shared" si="18"/>
        <v>0</v>
      </c>
      <c r="J121">
        <f t="shared" si="13"/>
        <v>0</v>
      </c>
      <c r="K121">
        <f t="shared" si="19"/>
        <v>199.50867203014178</v>
      </c>
      <c r="L121">
        <f t="shared" si="14"/>
        <v>8.1176281348122075</v>
      </c>
      <c r="M121">
        <f t="shared" si="20"/>
        <v>65.895886535094718</v>
      </c>
    </row>
    <row r="122" spans="1:13" x14ac:dyDescent="0.3">
      <c r="A122">
        <v>827.39999999999498</v>
      </c>
      <c r="B122">
        <v>410</v>
      </c>
      <c r="C122">
        <f t="shared" si="15"/>
        <v>224.3644587000399</v>
      </c>
      <c r="D122">
        <f t="shared" si="16"/>
        <v>401.71286605066234</v>
      </c>
      <c r="E122">
        <f t="shared" si="17"/>
        <v>185.6355412999601</v>
      </c>
      <c r="F122">
        <f t="shared" si="18"/>
        <v>206.47154964692692</v>
      </c>
      <c r="G122">
        <f t="shared" si="18"/>
        <v>1.5924869444291227E-14</v>
      </c>
      <c r="H122">
        <f t="shared" si="18"/>
        <v>1.4141203489772447E-10</v>
      </c>
      <c r="I122">
        <f t="shared" si="18"/>
        <v>0</v>
      </c>
      <c r="J122">
        <f t="shared" si="13"/>
        <v>0</v>
      </c>
      <c r="K122">
        <f t="shared" si="19"/>
        <v>206.47154964706834</v>
      </c>
      <c r="L122">
        <f t="shared" si="14"/>
        <v>-20.836008347108248</v>
      </c>
      <c r="M122">
        <f t="shared" si="20"/>
        <v>434.13924384076455</v>
      </c>
    </row>
    <row r="123" spans="1:13" x14ac:dyDescent="0.3">
      <c r="A123">
        <v>827.44999999999504</v>
      </c>
      <c r="B123">
        <v>430</v>
      </c>
      <c r="C123">
        <f t="shared" si="15"/>
        <v>224.3552175650338</v>
      </c>
      <c r="D123">
        <f t="shared" si="16"/>
        <v>401.66286605066227</v>
      </c>
      <c r="E123">
        <f t="shared" si="17"/>
        <v>205.6447824349662</v>
      </c>
      <c r="F123">
        <f t="shared" si="18"/>
        <v>213.28743461148628</v>
      </c>
      <c r="G123">
        <f t="shared" si="18"/>
        <v>2.2923188257910404E-14</v>
      </c>
      <c r="H123">
        <f t="shared" si="18"/>
        <v>1.7672941886737296E-10</v>
      </c>
      <c r="I123">
        <f t="shared" si="18"/>
        <v>0</v>
      </c>
      <c r="J123">
        <f t="shared" si="13"/>
        <v>0</v>
      </c>
      <c r="K123">
        <f t="shared" si="19"/>
        <v>213.28743461166303</v>
      </c>
      <c r="L123">
        <f t="shared" si="14"/>
        <v>-7.6426521766968278</v>
      </c>
      <c r="M123">
        <f t="shared" si="20"/>
        <v>58.410132293968758</v>
      </c>
    </row>
    <row r="124" spans="1:13" x14ac:dyDescent="0.3">
      <c r="A124">
        <v>827.499999999995</v>
      </c>
      <c r="B124">
        <v>445</v>
      </c>
      <c r="C124">
        <f t="shared" si="15"/>
        <v>224.34597643002769</v>
      </c>
      <c r="D124">
        <f t="shared" si="16"/>
        <v>401.61286605066232</v>
      </c>
      <c r="E124">
        <f t="shared" si="17"/>
        <v>220.65402356997231</v>
      </c>
      <c r="F124">
        <f t="shared" si="18"/>
        <v>219.92618352902485</v>
      </c>
      <c r="G124">
        <f t="shared" si="18"/>
        <v>3.2933866848632754E-14</v>
      </c>
      <c r="H124">
        <f t="shared" si="18"/>
        <v>2.2065006220254441E-10</v>
      </c>
      <c r="I124">
        <f t="shared" si="18"/>
        <v>0</v>
      </c>
      <c r="J124">
        <f t="shared" si="13"/>
        <v>0</v>
      </c>
      <c r="K124">
        <f t="shared" si="19"/>
        <v>219.92618352924552</v>
      </c>
      <c r="L124">
        <f t="shared" si="14"/>
        <v>0.72784004072678954</v>
      </c>
      <c r="M124">
        <f t="shared" si="20"/>
        <v>0.52975112488517462</v>
      </c>
    </row>
    <row r="125" spans="1:13" x14ac:dyDescent="0.3">
      <c r="A125">
        <v>827.54999999999495</v>
      </c>
      <c r="B125">
        <v>466</v>
      </c>
      <c r="C125">
        <f t="shared" si="15"/>
        <v>224.33673529502158</v>
      </c>
      <c r="D125">
        <f t="shared" si="16"/>
        <v>401.56286605066236</v>
      </c>
      <c r="E125">
        <f t="shared" si="17"/>
        <v>241.66326470497842</v>
      </c>
      <c r="F125">
        <f t="shared" si="18"/>
        <v>226.35767203530844</v>
      </c>
      <c r="G125">
        <f t="shared" si="18"/>
        <v>4.7225764085437363E-14</v>
      </c>
      <c r="H125">
        <f t="shared" si="18"/>
        <v>2.7521492759456412E-10</v>
      </c>
      <c r="I125">
        <f t="shared" si="18"/>
        <v>0</v>
      </c>
      <c r="J125">
        <f t="shared" si="13"/>
        <v>0</v>
      </c>
      <c r="K125">
        <f t="shared" si="19"/>
        <v>226.3576720355837</v>
      </c>
      <c r="L125">
        <f t="shared" si="14"/>
        <v>15.305592669394713</v>
      </c>
      <c r="M125">
        <f t="shared" si="20"/>
        <v>234.26116696142918</v>
      </c>
    </row>
    <row r="126" spans="1:13" x14ac:dyDescent="0.3">
      <c r="A126">
        <v>827.59999999999502</v>
      </c>
      <c r="B126">
        <v>485</v>
      </c>
      <c r="C126">
        <f t="shared" si="15"/>
        <v>224.32749416001548</v>
      </c>
      <c r="D126">
        <f t="shared" si="16"/>
        <v>401.5128660506623</v>
      </c>
      <c r="E126">
        <f t="shared" si="17"/>
        <v>260.67250583998452</v>
      </c>
      <c r="F126">
        <f t="shared" si="18"/>
        <v>232.55201861824588</v>
      </c>
      <c r="G126">
        <f t="shared" si="18"/>
        <v>6.7590214543655021E-14</v>
      </c>
      <c r="H126">
        <f t="shared" si="18"/>
        <v>3.4293565848709722E-10</v>
      </c>
      <c r="I126">
        <f t="shared" si="18"/>
        <v>0</v>
      </c>
      <c r="J126">
        <f t="shared" si="13"/>
        <v>0</v>
      </c>
      <c r="K126">
        <f t="shared" si="19"/>
        <v>232.55201861858887</v>
      </c>
      <c r="L126">
        <f t="shared" si="14"/>
        <v>28.120487221395649</v>
      </c>
      <c r="M126">
        <f t="shared" si="20"/>
        <v>790.76180156867599</v>
      </c>
    </row>
    <row r="127" spans="1:13" x14ac:dyDescent="0.3">
      <c r="A127">
        <v>827.64999999999498</v>
      </c>
      <c r="B127">
        <v>458</v>
      </c>
      <c r="C127">
        <f t="shared" si="15"/>
        <v>224.31825302500937</v>
      </c>
      <c r="D127">
        <f t="shared" si="16"/>
        <v>401.46286605066234</v>
      </c>
      <c r="E127">
        <f t="shared" si="17"/>
        <v>233.68174697499063</v>
      </c>
      <c r="F127">
        <f t="shared" si="18"/>
        <v>238.47981294252301</v>
      </c>
      <c r="G127">
        <f t="shared" si="18"/>
        <v>9.6551098747267571E-14</v>
      </c>
      <c r="H127">
        <f t="shared" si="18"/>
        <v>4.2689987914713732E-10</v>
      </c>
      <c r="I127">
        <f t="shared" si="18"/>
        <v>0</v>
      </c>
      <c r="J127">
        <f t="shared" si="13"/>
        <v>0</v>
      </c>
      <c r="K127">
        <f t="shared" si="19"/>
        <v>238.47981294294999</v>
      </c>
      <c r="L127">
        <f t="shared" si="14"/>
        <v>-4.79806596795936</v>
      </c>
      <c r="M127">
        <f t="shared" si="20"/>
        <v>23.021437032889789</v>
      </c>
    </row>
    <row r="128" spans="1:13" x14ac:dyDescent="0.3">
      <c r="A128">
        <v>827.69999999999504</v>
      </c>
      <c r="B128">
        <v>471</v>
      </c>
      <c r="C128">
        <f t="shared" si="15"/>
        <v>224.30901189000323</v>
      </c>
      <c r="D128">
        <f t="shared" si="16"/>
        <v>401.41286605066227</v>
      </c>
      <c r="E128">
        <f t="shared" si="17"/>
        <v>246.69098810999677</v>
      </c>
      <c r="F128">
        <f t="shared" si="18"/>
        <v>244.1123462748219</v>
      </c>
      <c r="G128">
        <f t="shared" si="18"/>
        <v>1.3765727859289192E-13</v>
      </c>
      <c r="H128">
        <f t="shared" si="18"/>
        <v>5.3089929112664764E-10</v>
      </c>
      <c r="I128">
        <f t="shared" si="18"/>
        <v>0</v>
      </c>
      <c r="J128">
        <f t="shared" si="13"/>
        <v>0</v>
      </c>
      <c r="K128">
        <f t="shared" si="19"/>
        <v>244.11234627535293</v>
      </c>
      <c r="L128">
        <f t="shared" si="14"/>
        <v>2.5786418346438325</v>
      </c>
      <c r="M128">
        <f t="shared" si="20"/>
        <v>6.6493937113753105</v>
      </c>
    </row>
    <row r="129" spans="1:13" x14ac:dyDescent="0.3">
      <c r="A129">
        <v>827.749999999995</v>
      </c>
      <c r="B129">
        <v>480</v>
      </c>
      <c r="C129">
        <f t="shared" si="15"/>
        <v>224.29977075499716</v>
      </c>
      <c r="D129">
        <f t="shared" si="16"/>
        <v>401.36286605066232</v>
      </c>
      <c r="E129">
        <f t="shared" si="17"/>
        <v>255.70022924500284</v>
      </c>
      <c r="F129">
        <f t="shared" si="18"/>
        <v>249.4218415117017</v>
      </c>
      <c r="G129">
        <f t="shared" si="18"/>
        <v>1.9588884358592711E-13</v>
      </c>
      <c r="H129">
        <f t="shared" si="18"/>
        <v>6.5958532760250589E-10</v>
      </c>
      <c r="I129">
        <f t="shared" si="18"/>
        <v>0</v>
      </c>
      <c r="J129">
        <f t="shared" si="13"/>
        <v>0</v>
      </c>
      <c r="K129">
        <f t="shared" si="19"/>
        <v>249.42184151236148</v>
      </c>
      <c r="L129">
        <f t="shared" si="14"/>
        <v>6.2783877326413631</v>
      </c>
      <c r="M129">
        <f t="shared" si="20"/>
        <v>39.418152521381558</v>
      </c>
    </row>
    <row r="130" spans="1:13" x14ac:dyDescent="0.3">
      <c r="A130">
        <v>827.79999999999495</v>
      </c>
      <c r="B130">
        <v>486</v>
      </c>
      <c r="C130">
        <f t="shared" si="15"/>
        <v>224.29052961999105</v>
      </c>
      <c r="D130">
        <f t="shared" si="16"/>
        <v>401.31286605066236</v>
      </c>
      <c r="E130">
        <f t="shared" si="17"/>
        <v>261.70947038000895</v>
      </c>
      <c r="F130">
        <f t="shared" si="18"/>
        <v>254.38168025215955</v>
      </c>
      <c r="G130">
        <f t="shared" si="18"/>
        <v>2.7822028363496715E-13</v>
      </c>
      <c r="H130">
        <f t="shared" si="18"/>
        <v>8.1865808311249843E-10</v>
      </c>
      <c r="I130">
        <f t="shared" si="18"/>
        <v>0</v>
      </c>
      <c r="J130">
        <f t="shared" si="13"/>
        <v>0</v>
      </c>
      <c r="K130">
        <f t="shared" si="19"/>
        <v>254.3816802529785</v>
      </c>
      <c r="L130">
        <f t="shared" si="14"/>
        <v>7.327790127030454</v>
      </c>
      <c r="M130">
        <f t="shared" si="20"/>
        <v>53.696508145804998</v>
      </c>
    </row>
    <row r="131" spans="1:13" x14ac:dyDescent="0.3">
      <c r="A131">
        <v>827.84999999999502</v>
      </c>
      <c r="B131">
        <v>504</v>
      </c>
      <c r="C131">
        <f t="shared" si="15"/>
        <v>224.28128848498491</v>
      </c>
      <c r="D131">
        <f t="shared" si="16"/>
        <v>401.2628660506623</v>
      </c>
      <c r="E131">
        <f t="shared" si="17"/>
        <v>279.71871151501512</v>
      </c>
      <c r="F131">
        <f t="shared" si="18"/>
        <v>258.96662433157525</v>
      </c>
      <c r="G131">
        <f t="shared" si="18"/>
        <v>3.94399575981551E-13</v>
      </c>
      <c r="H131">
        <f t="shared" si="18"/>
        <v>1.0150953758798314E-9</v>
      </c>
      <c r="I131">
        <f t="shared" si="18"/>
        <v>0</v>
      </c>
      <c r="J131">
        <f t="shared" si="13"/>
        <v>0</v>
      </c>
      <c r="K131">
        <f t="shared" si="19"/>
        <v>258.96662433259075</v>
      </c>
      <c r="L131">
        <f t="shared" si="14"/>
        <v>20.752087182424361</v>
      </c>
      <c r="M131">
        <f t="shared" si="20"/>
        <v>430.64912242694146</v>
      </c>
    </row>
    <row r="132" spans="1:13" x14ac:dyDescent="0.3">
      <c r="A132">
        <v>827.89999999999498</v>
      </c>
      <c r="B132">
        <v>491</v>
      </c>
      <c r="C132">
        <f t="shared" si="15"/>
        <v>224.27204734997883</v>
      </c>
      <c r="D132">
        <f t="shared" si="16"/>
        <v>401.21286605066234</v>
      </c>
      <c r="E132">
        <f t="shared" si="17"/>
        <v>266.72795265002117</v>
      </c>
      <c r="F132">
        <f t="shared" si="18"/>
        <v>263.15302924715564</v>
      </c>
      <c r="G132">
        <f t="shared" si="18"/>
        <v>5.580237116088899E-13</v>
      </c>
      <c r="H132">
        <f t="shared" si="18"/>
        <v>1.2574301568347569E-9</v>
      </c>
      <c r="I132">
        <f t="shared" si="18"/>
        <v>0</v>
      </c>
      <c r="J132">
        <f t="shared" si="13"/>
        <v>0</v>
      </c>
      <c r="K132">
        <f t="shared" si="19"/>
        <v>263.15302924841365</v>
      </c>
      <c r="L132">
        <f t="shared" si="14"/>
        <v>3.5749234016075206</v>
      </c>
      <c r="M132">
        <f t="shared" si="20"/>
        <v>12.780077327361086</v>
      </c>
    </row>
    <row r="133" spans="1:13" x14ac:dyDescent="0.3">
      <c r="A133">
        <v>827.94999999999504</v>
      </c>
      <c r="B133">
        <v>475</v>
      </c>
      <c r="C133">
        <f t="shared" si="15"/>
        <v>224.2628062149727</v>
      </c>
      <c r="D133">
        <f t="shared" si="16"/>
        <v>401.16286605066227</v>
      </c>
      <c r="E133">
        <f t="shared" si="17"/>
        <v>250.7371937850273</v>
      </c>
      <c r="F133">
        <f t="shared" si="18"/>
        <v>266.91904695601272</v>
      </c>
      <c r="G133">
        <f t="shared" si="18"/>
        <v>7.8802034685599232E-13</v>
      </c>
      <c r="H133">
        <f t="shared" si="18"/>
        <v>1.5560860929266826E-9</v>
      </c>
      <c r="I133">
        <f t="shared" si="18"/>
        <v>0</v>
      </c>
      <c r="J133">
        <f t="shared" si="13"/>
        <v>0</v>
      </c>
      <c r="K133">
        <f t="shared" si="19"/>
        <v>266.91904695756961</v>
      </c>
      <c r="L133">
        <f t="shared" si="14"/>
        <v>-16.181853172542304</v>
      </c>
      <c r="M133">
        <f t="shared" si="20"/>
        <v>261.85237209771742</v>
      </c>
    </row>
    <row r="134" spans="1:13" x14ac:dyDescent="0.3">
      <c r="A134">
        <v>827.999999999995</v>
      </c>
      <c r="B134">
        <v>507</v>
      </c>
      <c r="C134">
        <f t="shared" si="15"/>
        <v>224.25356507996659</v>
      </c>
      <c r="D134">
        <f t="shared" si="16"/>
        <v>401.11286605066232</v>
      </c>
      <c r="E134">
        <f t="shared" si="17"/>
        <v>282.74643492003338</v>
      </c>
      <c r="F134">
        <f t="shared" si="18"/>
        <v>270.24481561586185</v>
      </c>
      <c r="G134">
        <f t="shared" si="18"/>
        <v>1.11068465742424E-12</v>
      </c>
      <c r="H134">
        <f t="shared" si="18"/>
        <v>1.9237830684056656E-9</v>
      </c>
      <c r="I134">
        <f t="shared" si="18"/>
        <v>0</v>
      </c>
      <c r="J134">
        <f t="shared" si="13"/>
        <v>0</v>
      </c>
      <c r="K134">
        <f t="shared" si="19"/>
        <v>270.2448156177868</v>
      </c>
      <c r="L134">
        <f t="shared" si="14"/>
        <v>12.501619302246581</v>
      </c>
      <c r="M134">
        <f t="shared" si="20"/>
        <v>156.29048517830429</v>
      </c>
    </row>
    <row r="135" spans="1:13" x14ac:dyDescent="0.3">
      <c r="A135">
        <v>828.04999999999404</v>
      </c>
      <c r="B135">
        <v>502</v>
      </c>
      <c r="C135">
        <f t="shared" si="15"/>
        <v>224.24432394496066</v>
      </c>
      <c r="D135">
        <f t="shared" si="16"/>
        <v>401.06286605066327</v>
      </c>
      <c r="E135">
        <f t="shared" si="17"/>
        <v>277.75567605503932</v>
      </c>
      <c r="F135">
        <f t="shared" si="18"/>
        <v>273.11263396532581</v>
      </c>
      <c r="G135">
        <f t="shared" si="18"/>
        <v>1.562473563516597E-12</v>
      </c>
      <c r="H135">
        <f t="shared" si="18"/>
        <v>2.3760266203412893E-9</v>
      </c>
      <c r="I135">
        <f t="shared" si="18"/>
        <v>0</v>
      </c>
      <c r="J135">
        <f t="shared" si="13"/>
        <v>0</v>
      </c>
      <c r="K135">
        <f t="shared" si="19"/>
        <v>273.1126339677034</v>
      </c>
      <c r="L135">
        <f t="shared" si="14"/>
        <v>4.6430420873359139</v>
      </c>
      <c r="M135">
        <f t="shared" si="20"/>
        <v>21.557839824772639</v>
      </c>
    </row>
    <row r="136" spans="1:13" x14ac:dyDescent="0.3">
      <c r="A136">
        <v>828.099999999994</v>
      </c>
      <c r="B136">
        <v>504</v>
      </c>
      <c r="C136">
        <f t="shared" si="15"/>
        <v>224.23508280995458</v>
      </c>
      <c r="D136">
        <f t="shared" si="16"/>
        <v>401.01286605066332</v>
      </c>
      <c r="E136">
        <f t="shared" si="17"/>
        <v>279.76491719004542</v>
      </c>
      <c r="F136">
        <f t="shared" si="18"/>
        <v>275.50711820306742</v>
      </c>
      <c r="G136">
        <f t="shared" si="18"/>
        <v>2.193830888595786E-12</v>
      </c>
      <c r="H136">
        <f t="shared" si="18"/>
        <v>2.9316980165465247E-9</v>
      </c>
      <c r="I136">
        <f t="shared" si="18"/>
        <v>0</v>
      </c>
      <c r="J136">
        <f t="shared" si="13"/>
        <v>0</v>
      </c>
      <c r="K136">
        <f t="shared" si="19"/>
        <v>275.50711820600134</v>
      </c>
      <c r="L136">
        <f t="shared" si="14"/>
        <v>4.2577989840440864</v>
      </c>
      <c r="M136">
        <f t="shared" si="20"/>
        <v>18.128852188526853</v>
      </c>
    </row>
    <row r="137" spans="1:13" x14ac:dyDescent="0.3">
      <c r="A137">
        <v>828.14999999999395</v>
      </c>
      <c r="B137">
        <v>497</v>
      </c>
      <c r="C137">
        <f t="shared" si="15"/>
        <v>224.22584167494847</v>
      </c>
      <c r="D137">
        <f t="shared" si="16"/>
        <v>400.96286605066337</v>
      </c>
      <c r="E137">
        <f t="shared" si="17"/>
        <v>272.77415832505153</v>
      </c>
      <c r="F137">
        <f t="shared" si="18"/>
        <v>277.41533942044708</v>
      </c>
      <c r="G137">
        <f t="shared" si="18"/>
        <v>3.0744128003644203E-12</v>
      </c>
      <c r="H137">
        <f t="shared" si="18"/>
        <v>3.6137648683281602E-9</v>
      </c>
      <c r="I137">
        <f t="shared" si="18"/>
        <v>0</v>
      </c>
      <c r="J137">
        <f t="shared" si="13"/>
        <v>0</v>
      </c>
      <c r="K137">
        <f t="shared" si="19"/>
        <v>277.41533942406392</v>
      </c>
      <c r="L137">
        <f t="shared" si="14"/>
        <v>-4.6411810990123854</v>
      </c>
      <c r="M137">
        <f t="shared" si="20"/>
        <v>21.540561993829815</v>
      </c>
    </row>
    <row r="138" spans="1:13" x14ac:dyDescent="0.3">
      <c r="A138">
        <v>828.19999999999402</v>
      </c>
      <c r="B138">
        <v>496</v>
      </c>
      <c r="C138">
        <f t="shared" si="15"/>
        <v>224.21660053994233</v>
      </c>
      <c r="D138">
        <f t="shared" si="16"/>
        <v>400.9128660506633</v>
      </c>
      <c r="E138">
        <f t="shared" si="17"/>
        <v>271.78339946005769</v>
      </c>
      <c r="F138">
        <f t="shared" si="18"/>
        <v>278.8269398711447</v>
      </c>
      <c r="G138">
        <f t="shared" si="18"/>
        <v>4.300211101961203E-12</v>
      </c>
      <c r="H138">
        <f t="shared" si="18"/>
        <v>4.4501359329299076E-9</v>
      </c>
      <c r="I138">
        <f t="shared" si="18"/>
        <v>0</v>
      </c>
      <c r="J138">
        <f t="shared" si="13"/>
        <v>0</v>
      </c>
      <c r="K138">
        <f t="shared" si="19"/>
        <v>278.82693987559918</v>
      </c>
      <c r="L138">
        <f t="shared" si="14"/>
        <v>-7.0435404155414858</v>
      </c>
      <c r="M138">
        <f t="shared" si="20"/>
        <v>49.611461585366328</v>
      </c>
    </row>
    <row r="139" spans="1:13" x14ac:dyDescent="0.3">
      <c r="A139">
        <v>828.24999999999397</v>
      </c>
      <c r="B139">
        <v>507</v>
      </c>
      <c r="C139">
        <f t="shared" si="15"/>
        <v>224.20735940493626</v>
      </c>
      <c r="D139">
        <f t="shared" si="16"/>
        <v>400.86286605066334</v>
      </c>
      <c r="E139">
        <f t="shared" si="17"/>
        <v>282.79264059506374</v>
      </c>
      <c r="F139">
        <f t="shared" si="18"/>
        <v>279.73422661407574</v>
      </c>
      <c r="G139">
        <f t="shared" si="18"/>
        <v>6.0032431811715574E-12</v>
      </c>
      <c r="H139">
        <f t="shared" si="18"/>
        <v>5.474688199189134E-9</v>
      </c>
      <c r="I139">
        <f t="shared" si="18"/>
        <v>0</v>
      </c>
      <c r="J139">
        <f t="shared" si="13"/>
        <v>0</v>
      </c>
      <c r="K139">
        <f t="shared" si="19"/>
        <v>279.73422661955647</v>
      </c>
      <c r="L139">
        <f t="shared" si="14"/>
        <v>3.0584139755072783</v>
      </c>
      <c r="M139">
        <f t="shared" si="20"/>
        <v>9.3538960455782352</v>
      </c>
    </row>
    <row r="140" spans="1:13" x14ac:dyDescent="0.3">
      <c r="A140">
        <v>828.29999999999404</v>
      </c>
      <c r="B140">
        <v>528</v>
      </c>
      <c r="C140">
        <f t="shared" si="15"/>
        <v>224.19811826993012</v>
      </c>
      <c r="D140">
        <f t="shared" si="16"/>
        <v>400.81286605066327</v>
      </c>
      <c r="E140">
        <f t="shared" si="17"/>
        <v>303.80188173006991</v>
      </c>
      <c r="F140">
        <f t="shared" si="18"/>
        <v>280.13224134547079</v>
      </c>
      <c r="G140">
        <f t="shared" si="18"/>
        <v>8.3647055956774075E-12</v>
      </c>
      <c r="H140">
        <f t="shared" si="18"/>
        <v>6.7284995807395043E-9</v>
      </c>
      <c r="I140">
        <f t="shared" si="18"/>
        <v>0</v>
      </c>
      <c r="J140">
        <f t="shared" si="13"/>
        <v>0</v>
      </c>
      <c r="K140">
        <f t="shared" si="19"/>
        <v>280.13224135220764</v>
      </c>
      <c r="L140">
        <f t="shared" si="14"/>
        <v>23.669640377862265</v>
      </c>
      <c r="M140">
        <f t="shared" si="20"/>
        <v>560.25187561732776</v>
      </c>
    </row>
    <row r="141" spans="1:13" x14ac:dyDescent="0.3">
      <c r="A141">
        <v>828.349999999994</v>
      </c>
      <c r="B141">
        <v>554</v>
      </c>
      <c r="C141">
        <f t="shared" si="15"/>
        <v>224.18887713492401</v>
      </c>
      <c r="D141">
        <f t="shared" si="16"/>
        <v>400.76286605066332</v>
      </c>
      <c r="E141">
        <f t="shared" si="17"/>
        <v>329.81112286507596</v>
      </c>
      <c r="F141">
        <f t="shared" si="18"/>
        <v>280.01880553308558</v>
      </c>
      <c r="G141">
        <f t="shared" si="18"/>
        <v>1.1632791597740532E-11</v>
      </c>
      <c r="H141">
        <f t="shared" si="18"/>
        <v>8.2613266962787264E-9</v>
      </c>
      <c r="I141">
        <f t="shared" si="18"/>
        <v>0</v>
      </c>
      <c r="J141">
        <f t="shared" si="13"/>
        <v>0</v>
      </c>
      <c r="K141">
        <f t="shared" si="19"/>
        <v>280.01880554135857</v>
      </c>
      <c r="L141">
        <f t="shared" si="14"/>
        <v>49.792317323717384</v>
      </c>
      <c r="M141">
        <f t="shared" si="20"/>
        <v>2479.2748644657663</v>
      </c>
    </row>
    <row r="142" spans="1:13" x14ac:dyDescent="0.3">
      <c r="A142">
        <v>828.39999999999395</v>
      </c>
      <c r="B142">
        <v>471</v>
      </c>
      <c r="C142">
        <f t="shared" si="15"/>
        <v>224.17963599991793</v>
      </c>
      <c r="D142">
        <f t="shared" si="16"/>
        <v>400.71286605066337</v>
      </c>
      <c r="E142">
        <f t="shared" si="17"/>
        <v>246.82036400008207</v>
      </c>
      <c r="F142">
        <f t="shared" si="18"/>
        <v>279.39454027777094</v>
      </c>
      <c r="G142">
        <f t="shared" si="18"/>
        <v>1.6146775205414314E-11</v>
      </c>
      <c r="H142">
        <f t="shared" si="18"/>
        <v>1.0133374450503897E-8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279.39454028792045</v>
      </c>
      <c r="L142">
        <f t="shared" ref="L142:L205" si="22">E142-K142</f>
        <v>-32.574176287838384</v>
      </c>
      <c r="M142">
        <f t="shared" si="20"/>
        <v>1061.0769608311725</v>
      </c>
    </row>
    <row r="143" spans="1:13" x14ac:dyDescent="0.3">
      <c r="A143">
        <v>828.44999999999402</v>
      </c>
      <c r="B143">
        <v>506</v>
      </c>
      <c r="C143">
        <f t="shared" ref="C143:C206" si="23">$P$14*A143+$Q$14</f>
        <v>224.1703948649118</v>
      </c>
      <c r="D143">
        <f t="shared" ref="D143:D206" si="24">$E$4-A143-$N$7</f>
        <v>400.6628660506633</v>
      </c>
      <c r="E143">
        <f t="shared" ref="E143:E206" si="25">B143-C143</f>
        <v>281.82960513508817</v>
      </c>
      <c r="F143">
        <f t="shared" ref="F143:I206" si="26">F$7*EXP(-(($D143-F$8)^2)/(2*F$9^2))</f>
        <v>278.26286064900421</v>
      </c>
      <c r="G143">
        <f t="shared" si="26"/>
        <v>2.2369496767934272E-11</v>
      </c>
      <c r="H143">
        <f t="shared" si="26"/>
        <v>1.2417412619461247E-8</v>
      </c>
      <c r="I143">
        <f t="shared" si="26"/>
        <v>0</v>
      </c>
      <c r="J143">
        <f t="shared" si="21"/>
        <v>0</v>
      </c>
      <c r="K143">
        <f t="shared" ref="K143:K206" si="27">F143+G143+H143+I143+J143</f>
        <v>278.26286066144399</v>
      </c>
      <c r="L143">
        <f t="shared" si="22"/>
        <v>3.566744473644178</v>
      </c>
      <c r="M143">
        <f t="shared" ref="M143:M206" si="28">(L143)^2</f>
        <v>12.721666140271285</v>
      </c>
    </row>
    <row r="144" spans="1:13" x14ac:dyDescent="0.3">
      <c r="A144">
        <v>828.49999999999397</v>
      </c>
      <c r="B144">
        <v>506</v>
      </c>
      <c r="C144">
        <f t="shared" si="23"/>
        <v>224.16115372990569</v>
      </c>
      <c r="D144">
        <f t="shared" si="24"/>
        <v>400.61286605066334</v>
      </c>
      <c r="E144">
        <f t="shared" si="25"/>
        <v>281.83884627009434</v>
      </c>
      <c r="F144">
        <f t="shared" si="26"/>
        <v>276.6299445667027</v>
      </c>
      <c r="G144">
        <f t="shared" si="26"/>
        <v>3.0931087743622256E-11</v>
      </c>
      <c r="H144">
        <f t="shared" si="26"/>
        <v>1.5201304595606168E-8</v>
      </c>
      <c r="I144">
        <f t="shared" si="26"/>
        <v>0</v>
      </c>
      <c r="J144">
        <f t="shared" si="21"/>
        <v>0</v>
      </c>
      <c r="K144">
        <f t="shared" si="27"/>
        <v>276.62994458193492</v>
      </c>
      <c r="L144">
        <f t="shared" si="22"/>
        <v>5.2089016881594148</v>
      </c>
      <c r="M144">
        <f t="shared" si="28"/>
        <v>27.132656796910002</v>
      </c>
    </row>
    <row r="145" spans="1:13" x14ac:dyDescent="0.3">
      <c r="A145">
        <v>828.54999999999404</v>
      </c>
      <c r="B145">
        <v>526</v>
      </c>
      <c r="C145">
        <f t="shared" si="23"/>
        <v>224.15191259489958</v>
      </c>
      <c r="D145">
        <f t="shared" si="24"/>
        <v>400.56286605066327</v>
      </c>
      <c r="E145">
        <f t="shared" si="25"/>
        <v>301.84808740510039</v>
      </c>
      <c r="F145">
        <f t="shared" si="26"/>
        <v>274.50467662599061</v>
      </c>
      <c r="G145">
        <f t="shared" si="26"/>
        <v>4.2687698005967403E-11</v>
      </c>
      <c r="H145">
        <f t="shared" si="26"/>
        <v>1.8591025096424165E-8</v>
      </c>
      <c r="I145">
        <f t="shared" si="26"/>
        <v>0</v>
      </c>
      <c r="J145">
        <f t="shared" si="21"/>
        <v>0</v>
      </c>
      <c r="K145">
        <f t="shared" si="27"/>
        <v>274.50467664462434</v>
      </c>
      <c r="L145">
        <f t="shared" si="22"/>
        <v>27.343410760476047</v>
      </c>
      <c r="M145">
        <f t="shared" si="28"/>
        <v>747.66211201611725</v>
      </c>
    </row>
    <row r="146" spans="1:13" x14ac:dyDescent="0.3">
      <c r="A146">
        <v>828.599999999994</v>
      </c>
      <c r="B146">
        <v>482</v>
      </c>
      <c r="C146">
        <f t="shared" si="23"/>
        <v>224.14267145989348</v>
      </c>
      <c r="D146">
        <f t="shared" si="24"/>
        <v>400.51286605066332</v>
      </c>
      <c r="E146">
        <f t="shared" si="25"/>
        <v>257.85732854010655</v>
      </c>
      <c r="F146">
        <f t="shared" si="26"/>
        <v>271.89856757968312</v>
      </c>
      <c r="G146">
        <f t="shared" si="26"/>
        <v>5.8800205210955188E-11</v>
      </c>
      <c r="H146">
        <f t="shared" si="26"/>
        <v>2.2714257256739326E-8</v>
      </c>
      <c r="I146">
        <f t="shared" si="26"/>
        <v>0</v>
      </c>
      <c r="J146">
        <f t="shared" si="21"/>
        <v>0</v>
      </c>
      <c r="K146">
        <f t="shared" si="27"/>
        <v>271.89856760245613</v>
      </c>
      <c r="L146">
        <f t="shared" si="22"/>
        <v>-14.041239062349575</v>
      </c>
      <c r="M146">
        <f t="shared" si="28"/>
        <v>197.15639440605159</v>
      </c>
    </row>
    <row r="147" spans="1:13" x14ac:dyDescent="0.3">
      <c r="A147">
        <v>828.64999999999395</v>
      </c>
      <c r="B147">
        <v>475</v>
      </c>
      <c r="C147">
        <f t="shared" si="23"/>
        <v>224.13343032488737</v>
      </c>
      <c r="D147">
        <f t="shared" si="24"/>
        <v>400.46286605066337</v>
      </c>
      <c r="E147">
        <f t="shared" si="25"/>
        <v>250.86656967511263</v>
      </c>
      <c r="F147">
        <f t="shared" si="26"/>
        <v>268.82565049931952</v>
      </c>
      <c r="G147">
        <f t="shared" si="26"/>
        <v>8.0839480090592536E-11</v>
      </c>
      <c r="H147">
        <f t="shared" si="26"/>
        <v>2.7724675420573243E-8</v>
      </c>
      <c r="I147">
        <f t="shared" si="26"/>
        <v>0</v>
      </c>
      <c r="J147">
        <f t="shared" si="21"/>
        <v>0</v>
      </c>
      <c r="K147">
        <f t="shared" si="27"/>
        <v>268.82565052712505</v>
      </c>
      <c r="L147">
        <f t="shared" si="22"/>
        <v>-17.95908085201242</v>
      </c>
      <c r="M147">
        <f t="shared" si="28"/>
        <v>322.52858504911916</v>
      </c>
    </row>
    <row r="148" spans="1:13" x14ac:dyDescent="0.3">
      <c r="A148">
        <v>828.69999999999402</v>
      </c>
      <c r="B148">
        <v>461</v>
      </c>
      <c r="C148">
        <f t="shared" si="23"/>
        <v>224.12418918988126</v>
      </c>
      <c r="D148">
        <f t="shared" si="24"/>
        <v>400.4128660506633</v>
      </c>
      <c r="E148">
        <f t="shared" si="25"/>
        <v>236.87581081011874</v>
      </c>
      <c r="F148">
        <f t="shared" si="26"/>
        <v>265.30235492542357</v>
      </c>
      <c r="G148">
        <f t="shared" si="26"/>
        <v>1.109268665997538E-10</v>
      </c>
      <c r="H148">
        <f t="shared" si="26"/>
        <v>3.3807038478445732E-8</v>
      </c>
      <c r="I148">
        <f t="shared" si="26"/>
        <v>0</v>
      </c>
      <c r="J148">
        <f t="shared" si="21"/>
        <v>0</v>
      </c>
      <c r="K148">
        <f t="shared" si="27"/>
        <v>265.30235495934153</v>
      </c>
      <c r="L148">
        <f t="shared" si="22"/>
        <v>-28.426544149222792</v>
      </c>
      <c r="M148">
        <f t="shared" si="28"/>
        <v>808.06841226771257</v>
      </c>
    </row>
    <row r="149" spans="1:13" x14ac:dyDescent="0.3">
      <c r="A149">
        <v>828.74999999999397</v>
      </c>
      <c r="B149">
        <v>472</v>
      </c>
      <c r="C149">
        <f t="shared" si="23"/>
        <v>224.11494805487516</v>
      </c>
      <c r="D149">
        <f t="shared" si="24"/>
        <v>400.36286605066334</v>
      </c>
      <c r="E149">
        <f t="shared" si="25"/>
        <v>247.88505194512484</v>
      </c>
      <c r="F149">
        <f t="shared" si="26"/>
        <v>261.34736058592455</v>
      </c>
      <c r="G149">
        <f t="shared" si="26"/>
        <v>1.5192125622693039E-10</v>
      </c>
      <c r="H149">
        <f t="shared" si="26"/>
        <v>4.1183240168756269E-8</v>
      </c>
      <c r="I149">
        <f t="shared" si="26"/>
        <v>0</v>
      </c>
      <c r="J149">
        <f t="shared" si="21"/>
        <v>0</v>
      </c>
      <c r="K149">
        <f t="shared" si="27"/>
        <v>261.34736062725972</v>
      </c>
      <c r="L149">
        <f t="shared" si="22"/>
        <v>-13.462308682134875</v>
      </c>
      <c r="M149">
        <f t="shared" si="28"/>
        <v>181.23375505308402</v>
      </c>
    </row>
    <row r="150" spans="1:13" x14ac:dyDescent="0.3">
      <c r="A150">
        <v>828.79999999999404</v>
      </c>
      <c r="B150">
        <v>464</v>
      </c>
      <c r="C150">
        <f t="shared" si="23"/>
        <v>224.10570691986905</v>
      </c>
      <c r="D150">
        <f t="shared" si="24"/>
        <v>400.31286605066327</v>
      </c>
      <c r="E150">
        <f t="shared" si="25"/>
        <v>239.89429308013095</v>
      </c>
      <c r="F150">
        <f t="shared" si="26"/>
        <v>256.98143250451631</v>
      </c>
      <c r="G150">
        <f t="shared" si="26"/>
        <v>2.0766767662575654E-10</v>
      </c>
      <c r="H150">
        <f t="shared" si="26"/>
        <v>5.0119487841552353E-8</v>
      </c>
      <c r="I150">
        <f t="shared" si="26"/>
        <v>0</v>
      </c>
      <c r="J150">
        <f t="shared" si="21"/>
        <v>0</v>
      </c>
      <c r="K150">
        <f t="shared" si="27"/>
        <v>256.98143255484342</v>
      </c>
      <c r="L150">
        <f t="shared" si="22"/>
        <v>-17.087139474712473</v>
      </c>
      <c r="M150">
        <f t="shared" si="28"/>
        <v>291.97033542827722</v>
      </c>
    </row>
    <row r="151" spans="1:13" x14ac:dyDescent="0.3">
      <c r="A151">
        <v>828.849999999994</v>
      </c>
      <c r="B151">
        <v>482</v>
      </c>
      <c r="C151">
        <f t="shared" si="23"/>
        <v>224.09646578486294</v>
      </c>
      <c r="D151">
        <f t="shared" si="24"/>
        <v>400.26286605066332</v>
      </c>
      <c r="E151">
        <f t="shared" si="25"/>
        <v>257.90353421513703</v>
      </c>
      <c r="F151">
        <f t="shared" si="26"/>
        <v>252.22723953483191</v>
      </c>
      <c r="G151">
        <f t="shared" si="26"/>
        <v>2.8332691247578655E-10</v>
      </c>
      <c r="H151">
        <f t="shared" si="26"/>
        <v>6.0934810298517209E-8</v>
      </c>
      <c r="I151">
        <f t="shared" si="26"/>
        <v>0</v>
      </c>
      <c r="J151">
        <f t="shared" si="21"/>
        <v>0</v>
      </c>
      <c r="K151">
        <f t="shared" si="27"/>
        <v>252.22723959605005</v>
      </c>
      <c r="L151">
        <f t="shared" si="22"/>
        <v>5.6762946190869741</v>
      </c>
      <c r="M151">
        <f t="shared" si="28"/>
        <v>32.220320602675734</v>
      </c>
    </row>
    <row r="152" spans="1:13" x14ac:dyDescent="0.3">
      <c r="A152">
        <v>828.89999999999395</v>
      </c>
      <c r="B152">
        <v>493</v>
      </c>
      <c r="C152">
        <f t="shared" si="23"/>
        <v>224.08722464985684</v>
      </c>
      <c r="D152">
        <f t="shared" si="24"/>
        <v>400.21286605066337</v>
      </c>
      <c r="E152">
        <f t="shared" si="25"/>
        <v>268.91277535014319</v>
      </c>
      <c r="F152">
        <f t="shared" si="26"/>
        <v>247.10915853732624</v>
      </c>
      <c r="G152">
        <f t="shared" si="26"/>
        <v>3.8581163231852088E-10</v>
      </c>
      <c r="H152">
        <f t="shared" si="26"/>
        <v>7.4011129079134309E-8</v>
      </c>
      <c r="I152">
        <f t="shared" si="26"/>
        <v>0</v>
      </c>
      <c r="J152">
        <f t="shared" si="21"/>
        <v>0</v>
      </c>
      <c r="K152">
        <f t="shared" si="27"/>
        <v>247.10915861172319</v>
      </c>
      <c r="L152">
        <f t="shared" si="22"/>
        <v>21.803616738420004</v>
      </c>
      <c r="M152">
        <f t="shared" si="28"/>
        <v>475.39770287590898</v>
      </c>
    </row>
    <row r="153" spans="1:13" x14ac:dyDescent="0.3">
      <c r="A153">
        <v>828.94999999999402</v>
      </c>
      <c r="B153">
        <v>457</v>
      </c>
      <c r="C153">
        <f t="shared" si="23"/>
        <v>224.07798351485073</v>
      </c>
      <c r="D153">
        <f t="shared" si="24"/>
        <v>400.1628660506633</v>
      </c>
      <c r="E153">
        <f t="shared" si="25"/>
        <v>232.92201648514927</v>
      </c>
      <c r="F153">
        <f t="shared" si="26"/>
        <v>241.65306656297849</v>
      </c>
      <c r="G153">
        <f t="shared" si="26"/>
        <v>5.2436219159661096E-10</v>
      </c>
      <c r="H153">
        <f t="shared" si="26"/>
        <v>8.98051666405484E-8</v>
      </c>
      <c r="I153">
        <f t="shared" si="26"/>
        <v>0</v>
      </c>
      <c r="J153">
        <f t="shared" si="21"/>
        <v>0</v>
      </c>
      <c r="K153">
        <f t="shared" si="27"/>
        <v>241.653066653308</v>
      </c>
      <c r="L153">
        <f t="shared" si="22"/>
        <v>-8.7310501681587311</v>
      </c>
      <c r="M153">
        <f t="shared" si="28"/>
        <v>76.231237038904609</v>
      </c>
    </row>
    <row r="154" spans="1:13" x14ac:dyDescent="0.3">
      <c r="A154">
        <v>828.99999999999397</v>
      </c>
      <c r="B154">
        <v>443</v>
      </c>
      <c r="C154">
        <f t="shared" si="23"/>
        <v>224.06874237984462</v>
      </c>
      <c r="D154">
        <f t="shared" si="24"/>
        <v>400.11286605066334</v>
      </c>
      <c r="E154">
        <f t="shared" si="25"/>
        <v>218.93125762015538</v>
      </c>
      <c r="F154">
        <f t="shared" si="26"/>
        <v>235.88612351771883</v>
      </c>
      <c r="G154">
        <f t="shared" si="26"/>
        <v>7.1130520395139228E-10</v>
      </c>
      <c r="H154">
        <f t="shared" si="26"/>
        <v>1.0886251005648533E-7</v>
      </c>
      <c r="I154">
        <f t="shared" si="26"/>
        <v>0</v>
      </c>
      <c r="J154">
        <f t="shared" si="21"/>
        <v>0</v>
      </c>
      <c r="K154">
        <f t="shared" si="27"/>
        <v>235.88612362729265</v>
      </c>
      <c r="L154">
        <f t="shared" si="22"/>
        <v>-16.954866007137269</v>
      </c>
      <c r="M154">
        <f t="shared" si="28"/>
        <v>287.4674813199789</v>
      </c>
    </row>
    <row r="155" spans="1:13" x14ac:dyDescent="0.3">
      <c r="A155">
        <v>829.04999999999404</v>
      </c>
      <c r="B155">
        <v>452</v>
      </c>
      <c r="C155">
        <f t="shared" si="23"/>
        <v>224.05950124483849</v>
      </c>
      <c r="D155">
        <f t="shared" si="24"/>
        <v>400.06286605066327</v>
      </c>
      <c r="E155">
        <f t="shared" si="25"/>
        <v>227.94049875516151</v>
      </c>
      <c r="F155">
        <f t="shared" si="26"/>
        <v>229.83654785375447</v>
      </c>
      <c r="G155">
        <f t="shared" si="26"/>
        <v>9.6305073237260488E-10</v>
      </c>
      <c r="H155">
        <f t="shared" si="26"/>
        <v>1.3183420101462755E-7</v>
      </c>
      <c r="I155">
        <f t="shared" si="26"/>
        <v>0</v>
      </c>
      <c r="J155">
        <f t="shared" si="21"/>
        <v>0</v>
      </c>
      <c r="K155">
        <f t="shared" si="27"/>
        <v>229.83654798655172</v>
      </c>
      <c r="L155">
        <f t="shared" si="22"/>
        <v>-1.896049231390208</v>
      </c>
      <c r="M155">
        <f t="shared" si="28"/>
        <v>3.5950026878553984</v>
      </c>
    </row>
    <row r="156" spans="1:13" x14ac:dyDescent="0.3">
      <c r="A156">
        <v>829.099999999994</v>
      </c>
      <c r="B156">
        <v>422</v>
      </c>
      <c r="C156">
        <f t="shared" si="23"/>
        <v>224.05026010983241</v>
      </c>
      <c r="D156">
        <f t="shared" si="24"/>
        <v>400.01286605066332</v>
      </c>
      <c r="E156">
        <f t="shared" si="25"/>
        <v>197.94973989016759</v>
      </c>
      <c r="F156">
        <f t="shared" si="26"/>
        <v>223.53338786857009</v>
      </c>
      <c r="G156">
        <f t="shared" si="26"/>
        <v>1.3014003206017098E-9</v>
      </c>
      <c r="H156">
        <f t="shared" si="26"/>
        <v>1.5949628301122357E-7</v>
      </c>
      <c r="I156">
        <f t="shared" si="26"/>
        <v>0</v>
      </c>
      <c r="J156">
        <f t="shared" si="21"/>
        <v>0</v>
      </c>
      <c r="K156">
        <f t="shared" si="27"/>
        <v>223.53338802936779</v>
      </c>
      <c r="L156">
        <f t="shared" si="22"/>
        <v>-25.583648139200193</v>
      </c>
      <c r="M156">
        <f t="shared" si="28"/>
        <v>654.52305211040152</v>
      </c>
    </row>
    <row r="157" spans="1:13" x14ac:dyDescent="0.3">
      <c r="A157">
        <v>829.14999999999304</v>
      </c>
      <c r="B157">
        <v>455</v>
      </c>
      <c r="C157">
        <f t="shared" si="23"/>
        <v>224.04101897482647</v>
      </c>
      <c r="D157">
        <f t="shared" si="24"/>
        <v>399.96286605066427</v>
      </c>
      <c r="E157">
        <f t="shared" si="25"/>
        <v>230.95898102517353</v>
      </c>
      <c r="F157">
        <f t="shared" si="26"/>
        <v>217.00629118796311</v>
      </c>
      <c r="G157">
        <f t="shared" si="26"/>
        <v>1.755259032811302E-9</v>
      </c>
      <c r="H157">
        <f t="shared" si="26"/>
        <v>1.9277280584867588E-7</v>
      </c>
      <c r="I157">
        <f t="shared" si="26"/>
        <v>0</v>
      </c>
      <c r="J157">
        <f t="shared" si="21"/>
        <v>0</v>
      </c>
      <c r="K157">
        <f t="shared" si="27"/>
        <v>217.00629138249118</v>
      </c>
      <c r="L157">
        <f t="shared" si="22"/>
        <v>13.952689642682344</v>
      </c>
      <c r="M157">
        <f t="shared" si="28"/>
        <v>194.67754826501516</v>
      </c>
    </row>
    <row r="158" spans="1:13" x14ac:dyDescent="0.3">
      <c r="A158">
        <v>829.199999999993</v>
      </c>
      <c r="B158">
        <v>412</v>
      </c>
      <c r="C158">
        <f t="shared" si="23"/>
        <v>224.03177783982036</v>
      </c>
      <c r="D158">
        <f t="shared" si="24"/>
        <v>399.91286605066432</v>
      </c>
      <c r="E158">
        <f t="shared" si="25"/>
        <v>187.96822216017964</v>
      </c>
      <c r="F158">
        <f t="shared" si="26"/>
        <v>210.28527496853542</v>
      </c>
      <c r="G158">
        <f t="shared" si="26"/>
        <v>2.3628714108003113E-9</v>
      </c>
      <c r="H158">
        <f t="shared" si="26"/>
        <v>2.3276286709029477E-7</v>
      </c>
      <c r="I158">
        <f t="shared" si="26"/>
        <v>0</v>
      </c>
      <c r="J158">
        <f t="shared" si="21"/>
        <v>0</v>
      </c>
      <c r="K158">
        <f t="shared" si="27"/>
        <v>210.28527520366114</v>
      </c>
      <c r="L158">
        <f t="shared" si="22"/>
        <v>-22.317053043481508</v>
      </c>
      <c r="M158">
        <f t="shared" si="28"/>
        <v>498.05085654556723</v>
      </c>
    </row>
    <row r="159" spans="1:13" x14ac:dyDescent="0.3">
      <c r="A159">
        <v>829.24999999999295</v>
      </c>
      <c r="B159">
        <v>441</v>
      </c>
      <c r="C159">
        <f t="shared" si="23"/>
        <v>224.02253670481426</v>
      </c>
      <c r="D159">
        <f t="shared" si="24"/>
        <v>399.86286605066437</v>
      </c>
      <c r="E159">
        <f t="shared" si="25"/>
        <v>216.97746329518574</v>
      </c>
      <c r="F159">
        <f t="shared" si="26"/>
        <v>203.4004992807287</v>
      </c>
      <c r="G159">
        <f t="shared" si="26"/>
        <v>3.1747353103972044E-9</v>
      </c>
      <c r="H159">
        <f t="shared" si="26"/>
        <v>2.8077236141435616E-7</v>
      </c>
      <c r="I159">
        <f t="shared" si="26"/>
        <v>0</v>
      </c>
      <c r="J159">
        <f t="shared" si="21"/>
        <v>0</v>
      </c>
      <c r="K159">
        <f t="shared" si="27"/>
        <v>203.40049956467578</v>
      </c>
      <c r="L159">
        <f t="shared" si="22"/>
        <v>13.576963730509959</v>
      </c>
      <c r="M159">
        <f t="shared" si="28"/>
        <v>184.33394413958291</v>
      </c>
    </row>
    <row r="160" spans="1:13" x14ac:dyDescent="0.3">
      <c r="A160">
        <v>829.29999999999302</v>
      </c>
      <c r="B160">
        <v>405</v>
      </c>
      <c r="C160">
        <f t="shared" si="23"/>
        <v>224.01329556980815</v>
      </c>
      <c r="D160">
        <f t="shared" si="24"/>
        <v>399.8128660506643</v>
      </c>
      <c r="E160">
        <f t="shared" si="25"/>
        <v>180.98670443019185</v>
      </c>
      <c r="F160">
        <f t="shared" si="26"/>
        <v>196.38204602005356</v>
      </c>
      <c r="G160">
        <f t="shared" si="26"/>
        <v>4.2573908342527949E-9</v>
      </c>
      <c r="H160">
        <f t="shared" si="26"/>
        <v>3.3835121346326182E-7</v>
      </c>
      <c r="I160">
        <f t="shared" si="26"/>
        <v>0</v>
      </c>
      <c r="J160">
        <f t="shared" si="21"/>
        <v>0</v>
      </c>
      <c r="K160">
        <f t="shared" si="27"/>
        <v>196.38204636266218</v>
      </c>
      <c r="L160">
        <f t="shared" si="22"/>
        <v>-15.39534193247033</v>
      </c>
      <c r="M160">
        <f t="shared" si="28"/>
        <v>237.0165532176793</v>
      </c>
    </row>
    <row r="161" spans="1:13" x14ac:dyDescent="0.3">
      <c r="A161">
        <v>829.34999999999297</v>
      </c>
      <c r="B161">
        <v>421</v>
      </c>
      <c r="C161">
        <f t="shared" si="23"/>
        <v>224.00405443480204</v>
      </c>
      <c r="D161">
        <f t="shared" si="24"/>
        <v>399.76286605066434</v>
      </c>
      <c r="E161">
        <f t="shared" si="25"/>
        <v>196.99594556519796</v>
      </c>
      <c r="F161">
        <f t="shared" si="26"/>
        <v>189.2597055582207</v>
      </c>
      <c r="G161">
        <f t="shared" si="26"/>
        <v>5.6983363852379616E-9</v>
      </c>
      <c r="H161">
        <f t="shared" si="26"/>
        <v>4.0733698949865304E-7</v>
      </c>
      <c r="I161">
        <f t="shared" si="26"/>
        <v>0</v>
      </c>
      <c r="J161">
        <f t="shared" si="21"/>
        <v>0</v>
      </c>
      <c r="K161">
        <f t="shared" si="27"/>
        <v>189.25970597125601</v>
      </c>
      <c r="L161">
        <f t="shared" si="22"/>
        <v>7.7362395939419457</v>
      </c>
      <c r="M161">
        <f t="shared" si="28"/>
        <v>59.84940305487504</v>
      </c>
    </row>
    <row r="162" spans="1:13" x14ac:dyDescent="0.3">
      <c r="A162">
        <v>829.39999999999304</v>
      </c>
      <c r="B162">
        <v>394</v>
      </c>
      <c r="C162">
        <f t="shared" si="23"/>
        <v>223.99481329979591</v>
      </c>
      <c r="D162">
        <f t="shared" si="24"/>
        <v>399.71286605066427</v>
      </c>
      <c r="E162">
        <f t="shared" si="25"/>
        <v>170.00518670020409</v>
      </c>
      <c r="F162">
        <f t="shared" si="26"/>
        <v>182.06277317557715</v>
      </c>
      <c r="G162">
        <f t="shared" si="26"/>
        <v>7.6123931348481797E-9</v>
      </c>
      <c r="H162">
        <f t="shared" si="26"/>
        <v>4.8990592000263633E-7</v>
      </c>
      <c r="I162">
        <f t="shared" si="26"/>
        <v>0</v>
      </c>
      <c r="J162">
        <f t="shared" si="21"/>
        <v>0</v>
      </c>
      <c r="K162">
        <f t="shared" si="27"/>
        <v>182.06277367309545</v>
      </c>
      <c r="L162">
        <f t="shared" si="22"/>
        <v>-12.057586972891357</v>
      </c>
      <c r="M162">
        <f t="shared" si="28"/>
        <v>145.38540360883937</v>
      </c>
    </row>
    <row r="163" spans="1:13" x14ac:dyDescent="0.3">
      <c r="A163">
        <v>829.449999999993</v>
      </c>
      <c r="B163">
        <v>396</v>
      </c>
      <c r="C163">
        <f t="shared" si="23"/>
        <v>223.98557216478983</v>
      </c>
      <c r="D163">
        <f t="shared" si="24"/>
        <v>399.66286605066432</v>
      </c>
      <c r="E163">
        <f t="shared" si="25"/>
        <v>172.01442783521017</v>
      </c>
      <c r="F163">
        <f t="shared" si="26"/>
        <v>174.81985712645707</v>
      </c>
      <c r="G163">
        <f t="shared" si="26"/>
        <v>1.0149926528370731E-8</v>
      </c>
      <c r="H163">
        <f t="shared" si="26"/>
        <v>5.8863252144610301E-7</v>
      </c>
      <c r="I163">
        <f t="shared" si="26"/>
        <v>0</v>
      </c>
      <c r="J163">
        <f t="shared" si="21"/>
        <v>0</v>
      </c>
      <c r="K163">
        <f t="shared" si="27"/>
        <v>174.81985772523953</v>
      </c>
      <c r="L163">
        <f t="shared" si="22"/>
        <v>-2.8054298900293588</v>
      </c>
      <c r="M163">
        <f t="shared" si="28"/>
        <v>7.87043686787014</v>
      </c>
    </row>
    <row r="164" spans="1:13" x14ac:dyDescent="0.3">
      <c r="A164">
        <v>829.49999999999295</v>
      </c>
      <c r="B164">
        <v>398</v>
      </c>
      <c r="C164">
        <f t="shared" si="23"/>
        <v>223.97633102978372</v>
      </c>
      <c r="D164">
        <f t="shared" si="24"/>
        <v>399.61286605066437</v>
      </c>
      <c r="E164">
        <f t="shared" si="25"/>
        <v>174.02366897021628</v>
      </c>
      <c r="F164">
        <f t="shared" si="26"/>
        <v>167.55869997682012</v>
      </c>
      <c r="G164">
        <f t="shared" si="26"/>
        <v>1.3507443260939658E-8</v>
      </c>
      <c r="H164">
        <f t="shared" si="26"/>
        <v>7.0655918326579978E-7</v>
      </c>
      <c r="I164">
        <f t="shared" si="26"/>
        <v>0</v>
      </c>
      <c r="J164">
        <f t="shared" si="21"/>
        <v>0</v>
      </c>
      <c r="K164">
        <f t="shared" si="27"/>
        <v>167.55870069688675</v>
      </c>
      <c r="L164">
        <f t="shared" si="22"/>
        <v>6.4649682733295322</v>
      </c>
      <c r="M164">
        <f t="shared" si="28"/>
        <v>41.795814775157432</v>
      </c>
    </row>
    <row r="165" spans="1:13" x14ac:dyDescent="0.3">
      <c r="A165">
        <v>829.54999999999302</v>
      </c>
      <c r="B165">
        <v>355</v>
      </c>
      <c r="C165">
        <f t="shared" si="23"/>
        <v>223.96708989477759</v>
      </c>
      <c r="D165">
        <f t="shared" si="24"/>
        <v>399.5628660506643</v>
      </c>
      <c r="E165">
        <f t="shared" si="25"/>
        <v>131.03291010522241</v>
      </c>
      <c r="F165">
        <f t="shared" si="26"/>
        <v>160.306014627411</v>
      </c>
      <c r="G165">
        <f t="shared" si="26"/>
        <v>1.7941219890837046E-8</v>
      </c>
      <c r="H165">
        <f t="shared" si="26"/>
        <v>8.4727728832551562E-7</v>
      </c>
      <c r="I165">
        <f t="shared" si="26"/>
        <v>0</v>
      </c>
      <c r="J165">
        <f t="shared" si="21"/>
        <v>0</v>
      </c>
      <c r="K165">
        <f t="shared" si="27"/>
        <v>160.30601549262951</v>
      </c>
      <c r="L165">
        <f t="shared" si="22"/>
        <v>-29.273105387407099</v>
      </c>
      <c r="M165">
        <f t="shared" si="28"/>
        <v>856.91469902224253</v>
      </c>
    </row>
    <row r="166" spans="1:13" x14ac:dyDescent="0.3">
      <c r="A166">
        <v>829.59999999999297</v>
      </c>
      <c r="B166">
        <v>333</v>
      </c>
      <c r="C166">
        <f t="shared" si="23"/>
        <v>223.95784875977151</v>
      </c>
      <c r="D166">
        <f t="shared" si="24"/>
        <v>399.51286605066434</v>
      </c>
      <c r="E166">
        <f t="shared" si="25"/>
        <v>109.04215124022849</v>
      </c>
      <c r="F166">
        <f t="shared" si="26"/>
        <v>153.08733619649473</v>
      </c>
      <c r="G166">
        <f t="shared" si="26"/>
        <v>2.3784791562709491E-8</v>
      </c>
      <c r="H166">
        <f t="shared" si="26"/>
        <v>1.0150216648139623E-6</v>
      </c>
      <c r="I166">
        <f t="shared" si="26"/>
        <v>0</v>
      </c>
      <c r="J166">
        <f t="shared" si="21"/>
        <v>0</v>
      </c>
      <c r="K166">
        <f t="shared" si="27"/>
        <v>153.08733723530119</v>
      </c>
      <c r="L166">
        <f t="shared" si="22"/>
        <v>-44.0451859950727</v>
      </c>
      <c r="M166">
        <f t="shared" si="28"/>
        <v>1939.9784093405483</v>
      </c>
    </row>
    <row r="167" spans="1:13" x14ac:dyDescent="0.3">
      <c r="A167">
        <v>829.64999999999304</v>
      </c>
      <c r="B167">
        <v>417</v>
      </c>
      <c r="C167">
        <f t="shared" si="23"/>
        <v>223.94860762476537</v>
      </c>
      <c r="D167">
        <f t="shared" si="24"/>
        <v>399.46286605066427</v>
      </c>
      <c r="E167">
        <f t="shared" si="25"/>
        <v>193.05139237523463</v>
      </c>
      <c r="F167">
        <f t="shared" si="26"/>
        <v>145.92689069031559</v>
      </c>
      <c r="G167">
        <f t="shared" si="26"/>
        <v>3.1471344312961066E-8</v>
      </c>
      <c r="H167">
        <f t="shared" si="26"/>
        <v>1.2147804279477503E-6</v>
      </c>
      <c r="I167">
        <f t="shared" si="26"/>
        <v>0</v>
      </c>
      <c r="J167">
        <f t="shared" si="21"/>
        <v>0</v>
      </c>
      <c r="K167">
        <f t="shared" si="27"/>
        <v>145.92689193656736</v>
      </c>
      <c r="L167">
        <f t="shared" si="22"/>
        <v>47.124500438667269</v>
      </c>
      <c r="M167">
        <f t="shared" si="28"/>
        <v>2220.7185415939516</v>
      </c>
    </row>
    <row r="168" spans="1:13" x14ac:dyDescent="0.3">
      <c r="A168">
        <v>829.699999999993</v>
      </c>
      <c r="B168">
        <v>369</v>
      </c>
      <c r="C168">
        <f t="shared" si="23"/>
        <v>223.93936648975927</v>
      </c>
      <c r="D168">
        <f t="shared" si="24"/>
        <v>399.41286605066432</v>
      </c>
      <c r="E168">
        <f t="shared" si="25"/>
        <v>145.06063351024073</v>
      </c>
      <c r="F168">
        <f t="shared" si="26"/>
        <v>138.84748114105327</v>
      </c>
      <c r="G168">
        <f t="shared" si="26"/>
        <v>4.1562321999123396E-8</v>
      </c>
      <c r="H168">
        <f t="shared" si="26"/>
        <v>1.4524225646321758E-6</v>
      </c>
      <c r="I168">
        <f t="shared" si="26"/>
        <v>0</v>
      </c>
      <c r="J168">
        <f t="shared" si="21"/>
        <v>0</v>
      </c>
      <c r="K168">
        <f t="shared" si="27"/>
        <v>138.84748263503815</v>
      </c>
      <c r="L168">
        <f t="shared" si="22"/>
        <v>6.2131508752025866</v>
      </c>
      <c r="M168">
        <f t="shared" si="28"/>
        <v>38.603243798030668</v>
      </c>
    </row>
    <row r="169" spans="1:13" x14ac:dyDescent="0.3">
      <c r="A169">
        <v>829.74999999999295</v>
      </c>
      <c r="B169">
        <v>326</v>
      </c>
      <c r="C169">
        <f t="shared" si="23"/>
        <v>223.93012535475319</v>
      </c>
      <c r="D169">
        <f t="shared" si="24"/>
        <v>399.36286605066437</v>
      </c>
      <c r="E169">
        <f t="shared" si="25"/>
        <v>102.06987464524681</v>
      </c>
      <c r="F169">
        <f t="shared" si="26"/>
        <v>131.87039164327274</v>
      </c>
      <c r="G169">
        <f t="shared" si="26"/>
        <v>5.4783891014175465E-8</v>
      </c>
      <c r="H169">
        <f t="shared" si="26"/>
        <v>1.7348459474403373E-6</v>
      </c>
      <c r="I169">
        <f t="shared" si="26"/>
        <v>0</v>
      </c>
      <c r="J169">
        <f t="shared" si="21"/>
        <v>0</v>
      </c>
      <c r="K169">
        <f t="shared" si="27"/>
        <v>131.87039343290257</v>
      </c>
      <c r="L169">
        <f t="shared" si="22"/>
        <v>-29.800518787655761</v>
      </c>
      <c r="M169">
        <f t="shared" si="28"/>
        <v>888.07092001342403</v>
      </c>
    </row>
    <row r="170" spans="1:13" x14ac:dyDescent="0.3">
      <c r="A170">
        <v>829.79999999999302</v>
      </c>
      <c r="B170">
        <v>380</v>
      </c>
      <c r="C170">
        <f t="shared" si="23"/>
        <v>223.92088421974705</v>
      </c>
      <c r="D170">
        <f t="shared" si="24"/>
        <v>399.3128660506643</v>
      </c>
      <c r="E170">
        <f t="shared" si="25"/>
        <v>156.07911578025295</v>
      </c>
      <c r="F170">
        <f t="shared" si="26"/>
        <v>125.01530947788922</v>
      </c>
      <c r="G170">
        <f t="shared" si="26"/>
        <v>7.2073317091473932E-8</v>
      </c>
      <c r="H170">
        <f t="shared" si="26"/>
        <v>2.0701488402149037E-6</v>
      </c>
      <c r="I170">
        <f t="shared" si="26"/>
        <v>0</v>
      </c>
      <c r="J170">
        <f t="shared" si="21"/>
        <v>0</v>
      </c>
      <c r="K170">
        <f t="shared" si="27"/>
        <v>125.01531162011138</v>
      </c>
      <c r="L170">
        <f t="shared" si="22"/>
        <v>31.063804160141572</v>
      </c>
      <c r="M170">
        <f t="shared" si="28"/>
        <v>964.95992889962884</v>
      </c>
    </row>
    <row r="171" spans="1:13" x14ac:dyDescent="0.3">
      <c r="A171">
        <v>829.84999999999297</v>
      </c>
      <c r="B171">
        <v>347</v>
      </c>
      <c r="C171">
        <f t="shared" si="23"/>
        <v>223.91164308474094</v>
      </c>
      <c r="D171">
        <f t="shared" si="24"/>
        <v>399.26286605066434</v>
      </c>
      <c r="E171">
        <f t="shared" si="25"/>
        <v>123.08835691525906</v>
      </c>
      <c r="F171">
        <f t="shared" si="26"/>
        <v>118.30026527788186</v>
      </c>
      <c r="G171">
        <f t="shared" si="26"/>
        <v>9.4637816122915953E-8</v>
      </c>
      <c r="H171">
        <f t="shared" si="26"/>
        <v>2.4678283811466572E-6</v>
      </c>
      <c r="I171">
        <f t="shared" si="26"/>
        <v>0</v>
      </c>
      <c r="J171">
        <f t="shared" si="21"/>
        <v>0</v>
      </c>
      <c r="K171">
        <f t="shared" si="27"/>
        <v>118.30026784034806</v>
      </c>
      <c r="L171">
        <f t="shared" si="22"/>
        <v>4.7880890749109994</v>
      </c>
      <c r="M171">
        <f t="shared" si="28"/>
        <v>22.92579698928207</v>
      </c>
    </row>
    <row r="172" spans="1:13" x14ac:dyDescent="0.3">
      <c r="A172">
        <v>829.89999999999304</v>
      </c>
      <c r="B172">
        <v>326</v>
      </c>
      <c r="C172">
        <f t="shared" si="23"/>
        <v>223.90240194973484</v>
      </c>
      <c r="D172">
        <f t="shared" si="24"/>
        <v>399.21286605066427</v>
      </c>
      <c r="E172">
        <f t="shared" si="25"/>
        <v>102.09759805026516</v>
      </c>
      <c r="F172">
        <f t="shared" si="26"/>
        <v>111.74159096779213</v>
      </c>
      <c r="G172">
        <f t="shared" si="26"/>
        <v>1.2402906594882805E-7</v>
      </c>
      <c r="H172">
        <f t="shared" si="26"/>
        <v>2.939010005530168E-6</v>
      </c>
      <c r="I172">
        <f t="shared" si="26"/>
        <v>0</v>
      </c>
      <c r="J172">
        <f t="shared" si="21"/>
        <v>0</v>
      </c>
      <c r="K172">
        <f t="shared" si="27"/>
        <v>111.74159403083121</v>
      </c>
      <c r="L172">
        <f t="shared" si="22"/>
        <v>-9.6439959805660465</v>
      </c>
      <c r="M172">
        <f t="shared" si="28"/>
        <v>93.006658473174056</v>
      </c>
    </row>
    <row r="173" spans="1:13" x14ac:dyDescent="0.3">
      <c r="A173">
        <v>829.949999999993</v>
      </c>
      <c r="B173">
        <v>311</v>
      </c>
      <c r="C173">
        <f t="shared" si="23"/>
        <v>223.89316081472873</v>
      </c>
      <c r="D173">
        <f t="shared" si="24"/>
        <v>399.16286605066432</v>
      </c>
      <c r="E173">
        <f t="shared" si="25"/>
        <v>87.106839185271269</v>
      </c>
      <c r="F173">
        <f t="shared" si="26"/>
        <v>105.35389500232142</v>
      </c>
      <c r="G173">
        <f t="shared" si="26"/>
        <v>1.6223733359975657E-7</v>
      </c>
      <c r="H173">
        <f t="shared" si="26"/>
        <v>3.4967123051825805E-6</v>
      </c>
      <c r="I173">
        <f t="shared" si="26"/>
        <v>0</v>
      </c>
      <c r="J173">
        <f t="shared" si="21"/>
        <v>0</v>
      </c>
      <c r="K173">
        <f t="shared" si="27"/>
        <v>105.35389866127106</v>
      </c>
      <c r="L173">
        <f t="shared" si="22"/>
        <v>-18.247059475999791</v>
      </c>
      <c r="M173">
        <f t="shared" si="28"/>
        <v>332.95517952067377</v>
      </c>
    </row>
    <row r="174" spans="1:13" x14ac:dyDescent="0.3">
      <c r="A174">
        <v>829.99999999999295</v>
      </c>
      <c r="B174">
        <v>374</v>
      </c>
      <c r="C174">
        <f t="shared" si="23"/>
        <v>223.88391967972262</v>
      </c>
      <c r="D174">
        <f t="shared" si="24"/>
        <v>399.11286605066437</v>
      </c>
      <c r="E174">
        <f t="shared" si="25"/>
        <v>150.11608032027738</v>
      </c>
      <c r="F174">
        <f t="shared" si="26"/>
        <v>99.150054238747501</v>
      </c>
      <c r="G174">
        <f t="shared" si="26"/>
        <v>2.1181011238408383E-7</v>
      </c>
      <c r="H174">
        <f t="shared" si="26"/>
        <v>4.1561524210129708E-6</v>
      </c>
      <c r="I174">
        <f t="shared" si="26"/>
        <v>0</v>
      </c>
      <c r="J174">
        <f t="shared" si="21"/>
        <v>0</v>
      </c>
      <c r="K174">
        <f t="shared" si="27"/>
        <v>99.150058606710033</v>
      </c>
      <c r="L174">
        <f t="shared" si="22"/>
        <v>50.966021713567343</v>
      </c>
      <c r="M174">
        <f t="shared" si="28"/>
        <v>2597.5353693078177</v>
      </c>
    </row>
    <row r="175" spans="1:13" x14ac:dyDescent="0.3">
      <c r="A175">
        <v>830.04999999999302</v>
      </c>
      <c r="B175">
        <v>327</v>
      </c>
      <c r="C175">
        <f t="shared" si="23"/>
        <v>223.87467854471652</v>
      </c>
      <c r="D175">
        <f t="shared" si="24"/>
        <v>399.0628660506643</v>
      </c>
      <c r="E175">
        <f t="shared" si="25"/>
        <v>103.12532145528348</v>
      </c>
      <c r="F175">
        <f t="shared" si="26"/>
        <v>93.141221608575435</v>
      </c>
      <c r="G175">
        <f t="shared" si="26"/>
        <v>2.7600131104539782E-7</v>
      </c>
      <c r="H175">
        <f t="shared" si="26"/>
        <v>4.9350977359163951E-6</v>
      </c>
      <c r="I175">
        <f t="shared" si="26"/>
        <v>0</v>
      </c>
      <c r="J175">
        <f t="shared" si="21"/>
        <v>0</v>
      </c>
      <c r="K175">
        <f t="shared" si="27"/>
        <v>93.141226819674486</v>
      </c>
      <c r="L175">
        <f t="shared" si="22"/>
        <v>9.9840946356089972</v>
      </c>
      <c r="M175">
        <f t="shared" si="28"/>
        <v>99.682145692796354</v>
      </c>
    </row>
    <row r="176" spans="1:13" x14ac:dyDescent="0.3">
      <c r="A176">
        <v>830.09999999999297</v>
      </c>
      <c r="B176">
        <v>301</v>
      </c>
      <c r="C176">
        <f t="shared" si="23"/>
        <v>223.86543740971041</v>
      </c>
      <c r="D176">
        <f t="shared" si="24"/>
        <v>399.01286605066434</v>
      </c>
      <c r="E176">
        <f t="shared" si="25"/>
        <v>77.13456259028959</v>
      </c>
      <c r="F176">
        <f t="shared" si="26"/>
        <v>87.336848604407763</v>
      </c>
      <c r="G176">
        <f t="shared" si="26"/>
        <v>3.5895843504996919E-7</v>
      </c>
      <c r="H176">
        <f t="shared" si="26"/>
        <v>5.8542703843778997E-6</v>
      </c>
      <c r="I176">
        <f t="shared" si="26"/>
        <v>0</v>
      </c>
      <c r="J176">
        <f t="shared" si="21"/>
        <v>0</v>
      </c>
      <c r="K176">
        <f t="shared" si="27"/>
        <v>87.336854817636578</v>
      </c>
      <c r="L176">
        <f t="shared" si="22"/>
        <v>-10.202292227346987</v>
      </c>
      <c r="M176">
        <f t="shared" si="28"/>
        <v>104.08676669218475</v>
      </c>
    </row>
    <row r="177" spans="1:13" x14ac:dyDescent="0.3">
      <c r="A177">
        <v>830.14999999999304</v>
      </c>
      <c r="B177">
        <v>287</v>
      </c>
      <c r="C177">
        <f t="shared" si="23"/>
        <v>223.8561962747043</v>
      </c>
      <c r="D177">
        <f t="shared" si="24"/>
        <v>398.96286605066427</v>
      </c>
      <c r="E177">
        <f t="shared" si="25"/>
        <v>63.143803725295697</v>
      </c>
      <c r="F177">
        <f t="shared" si="26"/>
        <v>81.744721471593053</v>
      </c>
      <c r="G177">
        <f t="shared" si="26"/>
        <v>4.659568975526603E-7</v>
      </c>
      <c r="H177">
        <f t="shared" si="26"/>
        <v>6.937811930503438E-6</v>
      </c>
      <c r="I177">
        <f t="shared" si="26"/>
        <v>0</v>
      </c>
      <c r="J177">
        <f t="shared" si="21"/>
        <v>0</v>
      </c>
      <c r="K177">
        <f t="shared" si="27"/>
        <v>81.744728875361886</v>
      </c>
      <c r="L177">
        <f t="shared" si="22"/>
        <v>-18.600925150066189</v>
      </c>
      <c r="M177">
        <f t="shared" si="28"/>
        <v>345.99441643836485</v>
      </c>
    </row>
    <row r="178" spans="1:13" x14ac:dyDescent="0.3">
      <c r="A178">
        <v>830.199999999993</v>
      </c>
      <c r="B178">
        <v>290</v>
      </c>
      <c r="C178">
        <f t="shared" si="23"/>
        <v>223.8469551396982</v>
      </c>
      <c r="D178">
        <f t="shared" si="24"/>
        <v>398.91286605066432</v>
      </c>
      <c r="E178">
        <f t="shared" si="25"/>
        <v>66.153044860301804</v>
      </c>
      <c r="F178">
        <f t="shared" si="26"/>
        <v>76.371009891352742</v>
      </c>
      <c r="G178">
        <f t="shared" si="26"/>
        <v>6.0369265307787247E-7</v>
      </c>
      <c r="H178">
        <f t="shared" si="26"/>
        <v>8.2138164957821547E-6</v>
      </c>
      <c r="I178">
        <f t="shared" si="26"/>
        <v>0</v>
      </c>
      <c r="J178">
        <f t="shared" si="21"/>
        <v>0</v>
      </c>
      <c r="K178">
        <f t="shared" si="27"/>
        <v>76.371018708861897</v>
      </c>
      <c r="L178">
        <f t="shared" si="22"/>
        <v>-10.217973848560092</v>
      </c>
      <c r="M178">
        <f t="shared" si="28"/>
        <v>104.40698956985794</v>
      </c>
    </row>
    <row r="179" spans="1:13" x14ac:dyDescent="0.3">
      <c r="A179">
        <v>830.24999999999204</v>
      </c>
      <c r="B179">
        <v>277</v>
      </c>
      <c r="C179">
        <f t="shared" si="23"/>
        <v>223.83771400469226</v>
      </c>
      <c r="D179">
        <f t="shared" si="24"/>
        <v>398.86286605066527</v>
      </c>
      <c r="E179">
        <f t="shared" si="25"/>
        <v>53.162285995307741</v>
      </c>
      <c r="F179">
        <f t="shared" si="26"/>
        <v>71.220326861533891</v>
      </c>
      <c r="G179">
        <f t="shared" si="26"/>
        <v>7.8064682879374941E-7</v>
      </c>
      <c r="H179">
        <f t="shared" si="26"/>
        <v>9.7149416507310454E-6</v>
      </c>
      <c r="I179">
        <f t="shared" si="26"/>
        <v>0</v>
      </c>
      <c r="J179">
        <f t="shared" si="21"/>
        <v>0</v>
      </c>
      <c r="K179">
        <f t="shared" si="27"/>
        <v>71.220337357122375</v>
      </c>
      <c r="L179">
        <f t="shared" si="22"/>
        <v>-18.058051361814634</v>
      </c>
      <c r="M179">
        <f t="shared" si="28"/>
        <v>326.09321898593538</v>
      </c>
    </row>
    <row r="180" spans="1:13" x14ac:dyDescent="0.3">
      <c r="A180">
        <v>830.299999999992</v>
      </c>
      <c r="B180">
        <v>308</v>
      </c>
      <c r="C180">
        <f t="shared" si="23"/>
        <v>223.82847286968615</v>
      </c>
      <c r="D180">
        <f t="shared" si="24"/>
        <v>398.81286605066532</v>
      </c>
      <c r="E180">
        <f t="shared" si="25"/>
        <v>84.171527130313848</v>
      </c>
      <c r="F180">
        <f t="shared" si="26"/>
        <v>66.295798424546334</v>
      </c>
      <c r="G180">
        <f t="shared" si="26"/>
        <v>1.0075390161369184E-6</v>
      </c>
      <c r="H180">
        <f t="shared" si="26"/>
        <v>1.1479107529809023E-5</v>
      </c>
      <c r="I180">
        <f t="shared" si="26"/>
        <v>0</v>
      </c>
      <c r="J180">
        <f t="shared" si="21"/>
        <v>0</v>
      </c>
      <c r="K180">
        <f t="shared" si="27"/>
        <v>66.295810911192874</v>
      </c>
      <c r="L180">
        <f t="shared" si="22"/>
        <v>17.875716219120974</v>
      </c>
      <c r="M180">
        <f t="shared" si="28"/>
        <v>319.54123034654464</v>
      </c>
    </row>
    <row r="181" spans="1:13" x14ac:dyDescent="0.3">
      <c r="A181">
        <v>830.34999999999195</v>
      </c>
      <c r="B181">
        <v>292</v>
      </c>
      <c r="C181">
        <f t="shared" si="23"/>
        <v>223.81923173468005</v>
      </c>
      <c r="D181">
        <f t="shared" si="24"/>
        <v>398.76286605066537</v>
      </c>
      <c r="E181">
        <f t="shared" si="25"/>
        <v>68.180768265319955</v>
      </c>
      <c r="F181">
        <f t="shared" si="26"/>
        <v>61.599141859441794</v>
      </c>
      <c r="G181">
        <f t="shared" si="26"/>
        <v>1.2978894719402925E-6</v>
      </c>
      <c r="H181">
        <f t="shared" si="26"/>
        <v>1.3550295895854294E-5</v>
      </c>
      <c r="I181">
        <f t="shared" si="26"/>
        <v>0</v>
      </c>
      <c r="J181">
        <f t="shared" si="21"/>
        <v>0</v>
      </c>
      <c r="K181">
        <f t="shared" si="27"/>
        <v>61.599156707627159</v>
      </c>
      <c r="L181">
        <f t="shared" si="22"/>
        <v>6.5816115576927956</v>
      </c>
      <c r="M181">
        <f t="shared" si="28"/>
        <v>43.317610696355388</v>
      </c>
    </row>
    <row r="182" spans="1:13" x14ac:dyDescent="0.3">
      <c r="A182">
        <v>830.39999999999202</v>
      </c>
      <c r="B182">
        <v>316</v>
      </c>
      <c r="C182">
        <f t="shared" si="23"/>
        <v>223.80999059967394</v>
      </c>
      <c r="D182">
        <f t="shared" si="24"/>
        <v>398.7128660506653</v>
      </c>
      <c r="E182">
        <f t="shared" si="25"/>
        <v>92.190009400326062</v>
      </c>
      <c r="F182">
        <f t="shared" si="26"/>
        <v>57.130750939830826</v>
      </c>
      <c r="G182">
        <f t="shared" si="26"/>
        <v>1.6687147704256154E-6</v>
      </c>
      <c r="H182">
        <f t="shared" si="26"/>
        <v>1.5979462281108003E-5</v>
      </c>
      <c r="I182">
        <f t="shared" si="26"/>
        <v>0</v>
      </c>
      <c r="J182">
        <f t="shared" si="21"/>
        <v>0</v>
      </c>
      <c r="K182">
        <f t="shared" si="27"/>
        <v>57.130768588007882</v>
      </c>
      <c r="L182">
        <f t="shared" si="22"/>
        <v>35.05924081231818</v>
      </c>
      <c r="M182">
        <f t="shared" si="28"/>
        <v>1229.1503663361168</v>
      </c>
    </row>
    <row r="183" spans="1:13" x14ac:dyDescent="0.3">
      <c r="A183">
        <v>830.44999999999197</v>
      </c>
      <c r="B183">
        <v>272</v>
      </c>
      <c r="C183">
        <f t="shared" si="23"/>
        <v>223.80074946466783</v>
      </c>
      <c r="D183">
        <f t="shared" si="24"/>
        <v>398.66286605066534</v>
      </c>
      <c r="E183">
        <f t="shared" si="25"/>
        <v>48.199250535332169</v>
      </c>
      <c r="F183">
        <f t="shared" si="26"/>
        <v>52.889786870826718</v>
      </c>
      <c r="G183">
        <f t="shared" si="26"/>
        <v>2.1413865683264892E-6</v>
      </c>
      <c r="H183">
        <f t="shared" si="26"/>
        <v>1.8825575874139174E-5</v>
      </c>
      <c r="I183">
        <f t="shared" si="26"/>
        <v>0</v>
      </c>
      <c r="J183">
        <f t="shared" si="21"/>
        <v>0</v>
      </c>
      <c r="K183">
        <f t="shared" si="27"/>
        <v>52.889807837789157</v>
      </c>
      <c r="L183">
        <f t="shared" si="22"/>
        <v>-4.6905573024569875</v>
      </c>
      <c r="M183">
        <f t="shared" si="28"/>
        <v>22.00132780763257</v>
      </c>
    </row>
    <row r="184" spans="1:13" x14ac:dyDescent="0.3">
      <c r="A184">
        <v>830.49999999999204</v>
      </c>
      <c r="B184">
        <v>286</v>
      </c>
      <c r="C184">
        <f t="shared" si="23"/>
        <v>223.79150832966172</v>
      </c>
      <c r="D184">
        <f t="shared" si="24"/>
        <v>398.61286605066527</v>
      </c>
      <c r="E184">
        <f t="shared" si="25"/>
        <v>62.208491670338276</v>
      </c>
      <c r="F184">
        <f t="shared" si="26"/>
        <v>48.874273543197575</v>
      </c>
      <c r="G184">
        <f t="shared" si="26"/>
        <v>2.7426892367408014E-6</v>
      </c>
      <c r="H184">
        <f t="shared" si="26"/>
        <v>2.2156803520452187E-5</v>
      </c>
      <c r="I184">
        <f t="shared" si="26"/>
        <v>0</v>
      </c>
      <c r="J184">
        <f t="shared" si="21"/>
        <v>0</v>
      </c>
      <c r="K184">
        <f t="shared" si="27"/>
        <v>48.874298442690332</v>
      </c>
      <c r="L184">
        <f t="shared" si="22"/>
        <v>13.334193227647944</v>
      </c>
      <c r="M184">
        <f t="shared" si="28"/>
        <v>177.80070903225229</v>
      </c>
    </row>
    <row r="185" spans="1:13" x14ac:dyDescent="0.3">
      <c r="A185">
        <v>830.549999999992</v>
      </c>
      <c r="B185">
        <v>271</v>
      </c>
      <c r="C185">
        <f t="shared" si="23"/>
        <v>223.78226719465562</v>
      </c>
      <c r="D185">
        <f t="shared" si="24"/>
        <v>398.56286605066532</v>
      </c>
      <c r="E185">
        <f t="shared" si="25"/>
        <v>47.217732805344383</v>
      </c>
      <c r="F185">
        <f t="shared" si="26"/>
        <v>45.081195788382665</v>
      </c>
      <c r="G185">
        <f t="shared" si="26"/>
        <v>3.506119335958675E-6</v>
      </c>
      <c r="H185">
        <f t="shared" si="26"/>
        <v>2.6051856068108296E-5</v>
      </c>
      <c r="I185">
        <f t="shared" si="26"/>
        <v>0</v>
      </c>
      <c r="J185">
        <f t="shared" si="21"/>
        <v>0</v>
      </c>
      <c r="K185">
        <f t="shared" si="27"/>
        <v>45.081225346358067</v>
      </c>
      <c r="L185">
        <f t="shared" si="22"/>
        <v>2.1365074589863156</v>
      </c>
      <c r="M185">
        <f t="shared" si="28"/>
        <v>4.5646641223041629</v>
      </c>
    </row>
    <row r="186" spans="1:13" x14ac:dyDescent="0.3">
      <c r="A186">
        <v>830.59999999999195</v>
      </c>
      <c r="B186">
        <v>262</v>
      </c>
      <c r="C186">
        <f t="shared" si="23"/>
        <v>223.77302605964951</v>
      </c>
      <c r="D186">
        <f t="shared" si="24"/>
        <v>398.51286605066537</v>
      </c>
      <c r="E186">
        <f t="shared" si="25"/>
        <v>38.22697394035049</v>
      </c>
      <c r="F186">
        <f t="shared" si="26"/>
        <v>41.506599377051423</v>
      </c>
      <c r="G186">
        <f t="shared" si="26"/>
        <v>4.4734784467819202E-6</v>
      </c>
      <c r="H186">
        <f t="shared" si="26"/>
        <v>3.0601517332193462E-5</v>
      </c>
      <c r="I186">
        <f t="shared" si="26"/>
        <v>0</v>
      </c>
      <c r="J186">
        <f t="shared" si="21"/>
        <v>0</v>
      </c>
      <c r="K186">
        <f t="shared" si="27"/>
        <v>41.506634452047201</v>
      </c>
      <c r="L186">
        <f t="shared" si="22"/>
        <v>-3.2796605116967115</v>
      </c>
      <c r="M186">
        <f t="shared" si="28"/>
        <v>10.756173071982735</v>
      </c>
    </row>
    <row r="187" spans="1:13" x14ac:dyDescent="0.3">
      <c r="A187">
        <v>830.64999999999202</v>
      </c>
      <c r="B187">
        <v>257</v>
      </c>
      <c r="C187">
        <f t="shared" si="23"/>
        <v>223.7637849246434</v>
      </c>
      <c r="D187">
        <f t="shared" si="24"/>
        <v>398.4628660506653</v>
      </c>
      <c r="E187">
        <f t="shared" si="25"/>
        <v>33.236215075356597</v>
      </c>
      <c r="F187">
        <f t="shared" si="26"/>
        <v>38.145691577287174</v>
      </c>
      <c r="G187">
        <f t="shared" si="26"/>
        <v>5.696820930233979E-6</v>
      </c>
      <c r="H187">
        <f t="shared" si="26"/>
        <v>3.5910378184055659E-5</v>
      </c>
      <c r="I187">
        <f t="shared" si="26"/>
        <v>0</v>
      </c>
      <c r="J187">
        <f t="shared" si="21"/>
        <v>0</v>
      </c>
      <c r="K187">
        <f t="shared" si="27"/>
        <v>38.145733184486289</v>
      </c>
      <c r="L187">
        <f t="shared" si="22"/>
        <v>-4.9095181091296922</v>
      </c>
      <c r="M187">
        <f t="shared" si="28"/>
        <v>24.103368063872388</v>
      </c>
    </row>
    <row r="188" spans="1:13" x14ac:dyDescent="0.3">
      <c r="A188">
        <v>830.69999999999197</v>
      </c>
      <c r="B188">
        <v>272</v>
      </c>
      <c r="C188">
        <f t="shared" si="23"/>
        <v>223.7545437896373</v>
      </c>
      <c r="D188">
        <f t="shared" si="24"/>
        <v>398.41286605066534</v>
      </c>
      <c r="E188">
        <f t="shared" si="25"/>
        <v>48.245456210362704</v>
      </c>
      <c r="F188">
        <f t="shared" si="26"/>
        <v>34.992941172084436</v>
      </c>
      <c r="G188">
        <f t="shared" si="26"/>
        <v>7.2408299995022773E-6</v>
      </c>
      <c r="H188">
        <f t="shared" si="26"/>
        <v>4.209880070653765E-5</v>
      </c>
      <c r="I188">
        <f t="shared" si="26"/>
        <v>0</v>
      </c>
      <c r="J188">
        <f t="shared" si="21"/>
        <v>0</v>
      </c>
      <c r="K188">
        <f t="shared" si="27"/>
        <v>34.992990511715142</v>
      </c>
      <c r="L188">
        <f t="shared" si="22"/>
        <v>13.252465698647562</v>
      </c>
      <c r="M188">
        <f t="shared" si="28"/>
        <v>175.62784709383021</v>
      </c>
    </row>
    <row r="189" spans="1:13" x14ac:dyDescent="0.3">
      <c r="A189">
        <v>830.74999999999204</v>
      </c>
      <c r="B189">
        <v>287</v>
      </c>
      <c r="C189">
        <f t="shared" si="23"/>
        <v>223.74530265463116</v>
      </c>
      <c r="D189">
        <f t="shared" si="24"/>
        <v>398.36286605066527</v>
      </c>
      <c r="E189">
        <f t="shared" si="25"/>
        <v>63.254697345368839</v>
      </c>
      <c r="F189">
        <f t="shared" si="26"/>
        <v>32.042176928737035</v>
      </c>
      <c r="G189">
        <f t="shared" si="26"/>
        <v>9.1857093127438803E-6</v>
      </c>
      <c r="H189">
        <f t="shared" si="26"/>
        <v>4.9305140006648225E-5</v>
      </c>
      <c r="I189">
        <f t="shared" si="26"/>
        <v>0</v>
      </c>
      <c r="J189">
        <f t="shared" si="21"/>
        <v>0</v>
      </c>
      <c r="K189">
        <f t="shared" si="27"/>
        <v>32.042235419586355</v>
      </c>
      <c r="L189">
        <f t="shared" si="22"/>
        <v>31.212461925782485</v>
      </c>
      <c r="M189">
        <f t="shared" si="28"/>
        <v>974.21777946842121</v>
      </c>
    </row>
    <row r="190" spans="1:13" x14ac:dyDescent="0.3">
      <c r="A190">
        <v>830.799999999992</v>
      </c>
      <c r="B190">
        <v>239</v>
      </c>
      <c r="C190">
        <f t="shared" si="23"/>
        <v>223.73606151962508</v>
      </c>
      <c r="D190">
        <f t="shared" si="24"/>
        <v>398.31286605066532</v>
      </c>
      <c r="E190">
        <f t="shared" si="25"/>
        <v>15.263938480374918</v>
      </c>
      <c r="F190">
        <f t="shared" si="26"/>
        <v>29.286683612531036</v>
      </c>
      <c r="G190">
        <f t="shared" si="26"/>
        <v>1.1630693420765E-5</v>
      </c>
      <c r="H190">
        <f t="shared" si="26"/>
        <v>5.7688254153914366E-5</v>
      </c>
      <c r="I190">
        <f t="shared" si="26"/>
        <v>0</v>
      </c>
      <c r="J190">
        <f t="shared" si="21"/>
        <v>0</v>
      </c>
      <c r="K190">
        <f t="shared" si="27"/>
        <v>29.28675293147861</v>
      </c>
      <c r="L190">
        <f t="shared" si="22"/>
        <v>-14.022814451103692</v>
      </c>
      <c r="M190">
        <f t="shared" si="28"/>
        <v>196.63932513008254</v>
      </c>
    </row>
    <row r="191" spans="1:13" x14ac:dyDescent="0.3">
      <c r="A191">
        <v>830.84999999999195</v>
      </c>
      <c r="B191">
        <v>253</v>
      </c>
      <c r="C191">
        <f t="shared" si="23"/>
        <v>223.72682038461897</v>
      </c>
      <c r="D191">
        <f t="shared" si="24"/>
        <v>398.26286605066537</v>
      </c>
      <c r="E191">
        <f t="shared" si="25"/>
        <v>29.273179615381025</v>
      </c>
      <c r="F191">
        <f t="shared" si="26"/>
        <v>26.719294740982924</v>
      </c>
      <c r="G191">
        <f t="shared" si="26"/>
        <v>1.4698299147536861E-5</v>
      </c>
      <c r="H191">
        <f t="shared" si="26"/>
        <v>6.7430335829841932E-5</v>
      </c>
      <c r="I191">
        <f t="shared" si="26"/>
        <v>0</v>
      </c>
      <c r="J191">
        <f t="shared" si="21"/>
        <v>0</v>
      </c>
      <c r="K191">
        <f t="shared" si="27"/>
        <v>26.7193768696179</v>
      </c>
      <c r="L191">
        <f t="shared" si="22"/>
        <v>2.5538027457631252</v>
      </c>
      <c r="M191">
        <f t="shared" si="28"/>
        <v>6.5219084642672769</v>
      </c>
    </row>
    <row r="192" spans="1:13" x14ac:dyDescent="0.3">
      <c r="A192">
        <v>830.89999999999202</v>
      </c>
      <c r="B192">
        <v>255</v>
      </c>
      <c r="C192">
        <f t="shared" si="23"/>
        <v>223.71757924961284</v>
      </c>
      <c r="D192">
        <f t="shared" si="24"/>
        <v>398.2128660506653</v>
      </c>
      <c r="E192">
        <f t="shared" si="25"/>
        <v>31.282420750387161</v>
      </c>
      <c r="F192">
        <f t="shared" si="26"/>
        <v>24.332481382098507</v>
      </c>
      <c r="G192">
        <f t="shared" si="26"/>
        <v>1.8539461691008714E-5</v>
      </c>
      <c r="H192">
        <f t="shared" si="26"/>
        <v>7.8740102640134519E-5</v>
      </c>
      <c r="I192">
        <f t="shared" si="26"/>
        <v>0</v>
      </c>
      <c r="J192">
        <f t="shared" si="21"/>
        <v>0</v>
      </c>
      <c r="K192">
        <f t="shared" si="27"/>
        <v>24.33257866166284</v>
      </c>
      <c r="L192">
        <f t="shared" si="22"/>
        <v>6.9498420887243206</v>
      </c>
      <c r="M192">
        <f t="shared" si="28"/>
        <v>48.300305058204025</v>
      </c>
    </row>
    <row r="193" spans="1:13" x14ac:dyDescent="0.3">
      <c r="A193">
        <v>830.94999999999197</v>
      </c>
      <c r="B193">
        <v>248</v>
      </c>
      <c r="C193">
        <f t="shared" si="23"/>
        <v>223.70833811460676</v>
      </c>
      <c r="D193">
        <f t="shared" si="24"/>
        <v>398.16286605066534</v>
      </c>
      <c r="E193">
        <f t="shared" si="25"/>
        <v>24.291661885393239</v>
      </c>
      <c r="F193">
        <f t="shared" si="26"/>
        <v>22.118436407440246</v>
      </c>
      <c r="G193">
        <f t="shared" si="26"/>
        <v>2.3339724285212272E-5</v>
      </c>
      <c r="H193">
        <f t="shared" si="26"/>
        <v>9.1856386670092385E-5</v>
      </c>
      <c r="I193">
        <f t="shared" si="26"/>
        <v>0</v>
      </c>
      <c r="J193">
        <f t="shared" si="21"/>
        <v>0</v>
      </c>
      <c r="K193">
        <f t="shared" si="27"/>
        <v>22.118551603551204</v>
      </c>
      <c r="L193">
        <f t="shared" si="22"/>
        <v>2.1731102818420354</v>
      </c>
      <c r="M193">
        <f t="shared" si="28"/>
        <v>4.7224082970475703</v>
      </c>
    </row>
    <row r="194" spans="1:13" x14ac:dyDescent="0.3">
      <c r="A194">
        <v>830.99999999999204</v>
      </c>
      <c r="B194">
        <v>235</v>
      </c>
      <c r="C194">
        <f t="shared" si="23"/>
        <v>223.69909697960063</v>
      </c>
      <c r="D194">
        <f t="shared" si="24"/>
        <v>398.11286605066527</v>
      </c>
      <c r="E194">
        <f t="shared" si="25"/>
        <v>11.300903020399375</v>
      </c>
      <c r="F194">
        <f t="shared" si="26"/>
        <v>20.069153717365626</v>
      </c>
      <c r="G194">
        <f t="shared" si="26"/>
        <v>2.9326679069011062E-5</v>
      </c>
      <c r="H194">
        <f t="shared" si="26"/>
        <v>1.0705216776333899E-4</v>
      </c>
      <c r="I194">
        <f t="shared" si="26"/>
        <v>0</v>
      </c>
      <c r="J194">
        <f t="shared" si="21"/>
        <v>0</v>
      </c>
      <c r="K194">
        <f t="shared" si="27"/>
        <v>20.069290096212459</v>
      </c>
      <c r="L194">
        <f t="shared" si="22"/>
        <v>-8.7683870758130844</v>
      </c>
      <c r="M194">
        <f t="shared" si="28"/>
        <v>76.88461191128593</v>
      </c>
    </row>
    <row r="195" spans="1:13" x14ac:dyDescent="0.3">
      <c r="A195">
        <v>831.049999999992</v>
      </c>
      <c r="B195">
        <v>252</v>
      </c>
      <c r="C195">
        <f t="shared" si="23"/>
        <v>223.68985584459452</v>
      </c>
      <c r="D195">
        <f t="shared" si="24"/>
        <v>398.06286605066532</v>
      </c>
      <c r="E195">
        <f t="shared" si="25"/>
        <v>28.310144155405482</v>
      </c>
      <c r="F195">
        <f t="shared" si="26"/>
        <v>18.176502059904756</v>
      </c>
      <c r="G195">
        <f t="shared" si="26"/>
        <v>3.6778889796049476E-5</v>
      </c>
      <c r="H195">
        <f t="shared" si="26"/>
        <v>1.246390991821561E-4</v>
      </c>
      <c r="I195">
        <f t="shared" si="26"/>
        <v>0</v>
      </c>
      <c r="J195">
        <f t="shared" si="21"/>
        <v>0</v>
      </c>
      <c r="K195">
        <f t="shared" si="27"/>
        <v>18.176663477893737</v>
      </c>
      <c r="L195">
        <f t="shared" si="22"/>
        <v>10.133480677511745</v>
      </c>
      <c r="M195">
        <f t="shared" si="28"/>
        <v>102.68743064150389</v>
      </c>
    </row>
    <row r="196" spans="1:13" x14ac:dyDescent="0.3">
      <c r="A196">
        <v>831.09999999999195</v>
      </c>
      <c r="B196">
        <v>228</v>
      </c>
      <c r="C196">
        <f t="shared" si="23"/>
        <v>223.68061470958844</v>
      </c>
      <c r="D196">
        <f t="shared" si="24"/>
        <v>398.01286605066537</v>
      </c>
      <c r="E196">
        <f t="shared" si="25"/>
        <v>4.3193852904115602</v>
      </c>
      <c r="F196">
        <f t="shared" si="26"/>
        <v>16.432293164394995</v>
      </c>
      <c r="G196">
        <f t="shared" si="26"/>
        <v>4.6036564654947871E-5</v>
      </c>
      <c r="H196">
        <f t="shared" si="26"/>
        <v>1.449725787753041E-4</v>
      </c>
      <c r="I196">
        <f t="shared" si="26"/>
        <v>0</v>
      </c>
      <c r="J196">
        <f t="shared" si="21"/>
        <v>0</v>
      </c>
      <c r="K196">
        <f t="shared" si="27"/>
        <v>16.432484173538423</v>
      </c>
      <c r="L196">
        <f t="shared" si="22"/>
        <v>-12.113098883126863</v>
      </c>
      <c r="M196">
        <f t="shared" si="28"/>
        <v>146.72716455240925</v>
      </c>
    </row>
    <row r="197" spans="1:13" x14ac:dyDescent="0.3">
      <c r="A197">
        <v>831.14999999999202</v>
      </c>
      <c r="B197">
        <v>250</v>
      </c>
      <c r="C197">
        <f t="shared" si="23"/>
        <v>223.6713735745823</v>
      </c>
      <c r="D197">
        <f t="shared" si="24"/>
        <v>397.9628660506653</v>
      </c>
      <c r="E197">
        <f t="shared" si="25"/>
        <v>26.328626425417696</v>
      </c>
      <c r="F197">
        <f t="shared" si="26"/>
        <v>14.828344005987606</v>
      </c>
      <c r="G197">
        <f t="shared" si="26"/>
        <v>5.7514290225360914E-5</v>
      </c>
      <c r="H197">
        <f t="shared" si="26"/>
        <v>1.6845742353550989E-4</v>
      </c>
      <c r="I197">
        <f t="shared" si="26"/>
        <v>0</v>
      </c>
      <c r="J197">
        <f t="shared" si="21"/>
        <v>0</v>
      </c>
      <c r="K197">
        <f t="shared" si="27"/>
        <v>14.828569977701367</v>
      </c>
      <c r="L197">
        <f t="shared" si="22"/>
        <v>11.500056447716329</v>
      </c>
      <c r="M197">
        <f t="shared" si="28"/>
        <v>132.25129830066192</v>
      </c>
    </row>
    <row r="198" spans="1:13" x14ac:dyDescent="0.3">
      <c r="A198">
        <v>831.19999999999197</v>
      </c>
      <c r="B198">
        <v>251</v>
      </c>
      <c r="C198">
        <f t="shared" si="23"/>
        <v>223.6621324395762</v>
      </c>
      <c r="D198">
        <f t="shared" si="24"/>
        <v>397.91286605066534</v>
      </c>
      <c r="E198">
        <f t="shared" si="25"/>
        <v>27.337867560423803</v>
      </c>
      <c r="F198">
        <f t="shared" si="26"/>
        <v>13.356533105476343</v>
      </c>
      <c r="G198">
        <f t="shared" si="26"/>
        <v>7.1716185969190435E-5</v>
      </c>
      <c r="H198">
        <f t="shared" si="26"/>
        <v>1.9555421048270385E-4</v>
      </c>
      <c r="I198">
        <f t="shared" si="26"/>
        <v>0</v>
      </c>
      <c r="J198">
        <f t="shared" si="21"/>
        <v>0</v>
      </c>
      <c r="K198">
        <f t="shared" si="27"/>
        <v>13.356800375872796</v>
      </c>
      <c r="L198">
        <f t="shared" si="22"/>
        <v>13.981067184551007</v>
      </c>
      <c r="M198">
        <f t="shared" si="28"/>
        <v>195.47023961892901</v>
      </c>
    </row>
    <row r="199" spans="1:13" x14ac:dyDescent="0.3">
      <c r="A199">
        <v>831.24999999999204</v>
      </c>
      <c r="B199">
        <v>233</v>
      </c>
      <c r="C199">
        <f t="shared" si="23"/>
        <v>223.65289130457009</v>
      </c>
      <c r="D199">
        <f t="shared" si="24"/>
        <v>397.86286605066527</v>
      </c>
      <c r="E199">
        <f t="shared" si="25"/>
        <v>9.3471086954299096</v>
      </c>
      <c r="F199">
        <f t="shared" si="26"/>
        <v>12.008850850425626</v>
      </c>
      <c r="G199">
        <f t="shared" si="26"/>
        <v>8.9253893144809786E-5</v>
      </c>
      <c r="H199">
        <f t="shared" si="26"/>
        <v>2.2678635215784846E-4</v>
      </c>
      <c r="I199">
        <f t="shared" si="26"/>
        <v>0</v>
      </c>
      <c r="J199">
        <f t="shared" si="21"/>
        <v>0</v>
      </c>
      <c r="K199">
        <f t="shared" si="27"/>
        <v>12.009166890670929</v>
      </c>
      <c r="L199">
        <f t="shared" si="22"/>
        <v>-2.6620581952410198</v>
      </c>
      <c r="M199">
        <f t="shared" si="28"/>
        <v>7.0865538348498758</v>
      </c>
    </row>
    <row r="200" spans="1:13" x14ac:dyDescent="0.3">
      <c r="A200">
        <v>831.299999999992</v>
      </c>
      <c r="B200">
        <v>247</v>
      </c>
      <c r="C200">
        <f t="shared" si="23"/>
        <v>223.64365016956398</v>
      </c>
      <c r="D200">
        <f t="shared" si="24"/>
        <v>397.81286605066532</v>
      </c>
      <c r="E200">
        <f t="shared" si="25"/>
        <v>23.356349830436017</v>
      </c>
      <c r="F200">
        <f t="shared" si="26"/>
        <v>10.777443897573086</v>
      </c>
      <c r="G200">
        <f t="shared" si="26"/>
        <v>1.1086787312841228E-4</v>
      </c>
      <c r="H200">
        <f t="shared" si="26"/>
        <v>2.6274798065080473E-4</v>
      </c>
      <c r="I200">
        <f t="shared" si="26"/>
        <v>0</v>
      </c>
      <c r="J200">
        <f t="shared" si="21"/>
        <v>0</v>
      </c>
      <c r="K200">
        <f t="shared" si="27"/>
        <v>10.777817513426866</v>
      </c>
      <c r="L200">
        <f t="shared" si="22"/>
        <v>12.578532317009151</v>
      </c>
      <c r="M200">
        <f t="shared" si="28"/>
        <v>158.21947525004359</v>
      </c>
    </row>
    <row r="201" spans="1:13" x14ac:dyDescent="0.3">
      <c r="A201">
        <v>831.34999999999104</v>
      </c>
      <c r="B201">
        <v>249</v>
      </c>
      <c r="C201">
        <f t="shared" si="23"/>
        <v>223.63440903455805</v>
      </c>
      <c r="D201">
        <f t="shared" si="24"/>
        <v>397.76286605066628</v>
      </c>
      <c r="E201">
        <f t="shared" si="25"/>
        <v>25.365590965441953</v>
      </c>
      <c r="F201">
        <f t="shared" si="26"/>
        <v>9.6546537821643295</v>
      </c>
      <c r="G201">
        <f t="shared" si="26"/>
        <v>1.3745255831151498E-4</v>
      </c>
      <c r="H201">
        <f t="shared" si="26"/>
        <v>3.0411272001527461E-4</v>
      </c>
      <c r="I201">
        <f t="shared" si="26"/>
        <v>0</v>
      </c>
      <c r="J201">
        <f t="shared" si="21"/>
        <v>0</v>
      </c>
      <c r="K201">
        <f t="shared" si="27"/>
        <v>9.6550953474426553</v>
      </c>
      <c r="L201">
        <f t="shared" si="22"/>
        <v>15.710495617999298</v>
      </c>
      <c r="M201">
        <f t="shared" si="28"/>
        <v>246.81967256317515</v>
      </c>
    </row>
    <row r="202" spans="1:13" x14ac:dyDescent="0.3">
      <c r="A202">
        <v>831.399999999991</v>
      </c>
      <c r="B202">
        <v>226</v>
      </c>
      <c r="C202">
        <f t="shared" si="23"/>
        <v>223.62516789955194</v>
      </c>
      <c r="D202">
        <f t="shared" si="24"/>
        <v>397.71286605066632</v>
      </c>
      <c r="E202">
        <f t="shared" si="25"/>
        <v>2.3748321004480601</v>
      </c>
      <c r="F202">
        <f t="shared" si="26"/>
        <v>8.6330499175047457</v>
      </c>
      <c r="G202">
        <f t="shared" si="26"/>
        <v>1.7008597445982625E-4</v>
      </c>
      <c r="H202">
        <f t="shared" si="26"/>
        <v>3.5164343312874994E-4</v>
      </c>
      <c r="I202">
        <f t="shared" si="26"/>
        <v>0</v>
      </c>
      <c r="J202">
        <f t="shared" si="21"/>
        <v>0</v>
      </c>
      <c r="K202">
        <f t="shared" si="27"/>
        <v>8.6335716469123351</v>
      </c>
      <c r="L202">
        <f t="shared" si="22"/>
        <v>-6.258739546464275</v>
      </c>
      <c r="M202">
        <f t="shared" si="28"/>
        <v>39.171820710475842</v>
      </c>
    </row>
    <row r="203" spans="1:13" x14ac:dyDescent="0.3">
      <c r="A203">
        <v>831.44999999999095</v>
      </c>
      <c r="B203">
        <v>251</v>
      </c>
      <c r="C203">
        <f t="shared" si="23"/>
        <v>223.61592676454586</v>
      </c>
      <c r="D203">
        <f t="shared" si="24"/>
        <v>397.66286605066637</v>
      </c>
      <c r="E203">
        <f t="shared" si="25"/>
        <v>27.384073235454139</v>
      </c>
      <c r="F203">
        <f t="shared" si="26"/>
        <v>7.7054572175420555</v>
      </c>
      <c r="G203">
        <f t="shared" si="26"/>
        <v>2.1006453704821104E-4</v>
      </c>
      <c r="H203">
        <f t="shared" si="26"/>
        <v>4.0620303550588887E-4</v>
      </c>
      <c r="I203">
        <f t="shared" si="26"/>
        <v>0</v>
      </c>
      <c r="J203">
        <f t="shared" si="21"/>
        <v>0</v>
      </c>
      <c r="K203">
        <f t="shared" si="27"/>
        <v>7.7060734851146098</v>
      </c>
      <c r="L203">
        <f t="shared" si="22"/>
        <v>19.677999750339531</v>
      </c>
      <c r="M203">
        <f t="shared" si="28"/>
        <v>387.22367417436266</v>
      </c>
    </row>
    <row r="204" spans="1:13" x14ac:dyDescent="0.3">
      <c r="A204">
        <v>831.49999999999102</v>
      </c>
      <c r="B204">
        <v>226</v>
      </c>
      <c r="C204">
        <f t="shared" si="23"/>
        <v>223.60668562953973</v>
      </c>
      <c r="D204">
        <f t="shared" si="24"/>
        <v>397.6128660506663</v>
      </c>
      <c r="E204">
        <f t="shared" si="25"/>
        <v>2.3933143704602742</v>
      </c>
      <c r="F204">
        <f t="shared" si="26"/>
        <v>6.8649786156367938</v>
      </c>
      <c r="G204">
        <f t="shared" si="26"/>
        <v>2.5894381598572173E-4</v>
      </c>
      <c r="H204">
        <f t="shared" si="26"/>
        <v>4.6876647530373871E-4</v>
      </c>
      <c r="I204">
        <f t="shared" si="26"/>
        <v>0</v>
      </c>
      <c r="J204">
        <f t="shared" si="21"/>
        <v>0</v>
      </c>
      <c r="K204">
        <f t="shared" si="27"/>
        <v>6.8657063259280831</v>
      </c>
      <c r="L204">
        <f t="shared" si="22"/>
        <v>-4.4723919554678089</v>
      </c>
      <c r="M204">
        <f t="shared" si="28"/>
        <v>20.00228980333317</v>
      </c>
    </row>
    <row r="205" spans="1:13" x14ac:dyDescent="0.3">
      <c r="A205">
        <v>831.54999999999097</v>
      </c>
      <c r="B205">
        <v>232</v>
      </c>
      <c r="C205">
        <f t="shared" si="23"/>
        <v>223.59744449453362</v>
      </c>
      <c r="D205">
        <f t="shared" si="24"/>
        <v>397.56286605066634</v>
      </c>
      <c r="E205">
        <f t="shared" si="25"/>
        <v>8.4025555054663812</v>
      </c>
      <c r="F205">
        <f t="shared" si="26"/>
        <v>6.1050127863323009</v>
      </c>
      <c r="G205">
        <f t="shared" si="26"/>
        <v>3.1858616347689656E-4</v>
      </c>
      <c r="H205">
        <f t="shared" si="26"/>
        <v>5.4043398565055824E-4</v>
      </c>
      <c r="I205">
        <f t="shared" si="26"/>
        <v>0</v>
      </c>
      <c r="J205">
        <f t="shared" si="21"/>
        <v>0</v>
      </c>
      <c r="K205">
        <f t="shared" si="27"/>
        <v>6.1058718064814288</v>
      </c>
      <c r="L205">
        <f t="shared" si="22"/>
        <v>2.2966836989849524</v>
      </c>
      <c r="M205">
        <f t="shared" si="28"/>
        <v>5.274756013183203</v>
      </c>
    </row>
    <row r="206" spans="1:13" x14ac:dyDescent="0.3">
      <c r="A206">
        <v>831.59999999999104</v>
      </c>
      <c r="B206">
        <v>226</v>
      </c>
      <c r="C206">
        <f t="shared" si="23"/>
        <v>223.58820335952751</v>
      </c>
      <c r="D206">
        <f t="shared" si="24"/>
        <v>397.51286605066628</v>
      </c>
      <c r="E206">
        <f t="shared" si="25"/>
        <v>2.4117966404724882</v>
      </c>
      <c r="F206">
        <f t="shared" si="26"/>
        <v>5.4192674016961933</v>
      </c>
      <c r="G206">
        <f t="shared" si="26"/>
        <v>3.9121620868858649E-4</v>
      </c>
      <c r="H206">
        <f t="shared" si="26"/>
        <v>6.2244572255134353E-4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5.4202810636274332</v>
      </c>
      <c r="L206">
        <f t="shared" ref="L206:L264" si="30">E206-K206</f>
        <v>-3.008484423154945</v>
      </c>
      <c r="M206">
        <f t="shared" si="28"/>
        <v>9.0509785243659415</v>
      </c>
    </row>
    <row r="207" spans="1:13" x14ac:dyDescent="0.3">
      <c r="A207">
        <v>831.649999999991</v>
      </c>
      <c r="B207">
        <v>260</v>
      </c>
      <c r="C207">
        <f t="shared" ref="C207:C233" si="31">$P$14*A207+$Q$14</f>
        <v>223.5789622245214</v>
      </c>
      <c r="D207">
        <f t="shared" ref="D207:D264" si="32">$E$4-A207-$N$7</f>
        <v>397.46286605066632</v>
      </c>
      <c r="E207">
        <f t="shared" ref="E207:E264" si="33">B207-C207</f>
        <v>36.421037775478595</v>
      </c>
      <c r="F207">
        <f t="shared" ref="F207:I265" si="34">F$7*EXP(-(($D207-F$8)^2)/(2*F$9^2))</f>
        <v>4.801768271985587</v>
      </c>
      <c r="G207">
        <f t="shared" si="34"/>
        <v>4.7948534029128466E-4</v>
      </c>
      <c r="H207">
        <f t="shared" si="34"/>
        <v>7.1619790885845303E-4</v>
      </c>
      <c r="I207">
        <f t="shared" si="34"/>
        <v>0</v>
      </c>
      <c r="J207">
        <f t="shared" si="29"/>
        <v>0</v>
      </c>
      <c r="K207">
        <f t="shared" ref="K207:K264" si="35">F207+G207+H207+I207+J207</f>
        <v>4.8029639552347367</v>
      </c>
      <c r="L207">
        <f t="shared" si="30"/>
        <v>31.618073820243858</v>
      </c>
      <c r="M207">
        <f t="shared" ref="M207:M264" si="36">(L207)^2</f>
        <v>999.70259210238999</v>
      </c>
    </row>
    <row r="208" spans="1:13" x14ac:dyDescent="0.3">
      <c r="A208">
        <v>831.69999999999095</v>
      </c>
      <c r="B208">
        <v>266</v>
      </c>
      <c r="C208">
        <f t="shared" si="31"/>
        <v>223.5697210895153</v>
      </c>
      <c r="D208">
        <f t="shared" si="32"/>
        <v>397.41286605066637</v>
      </c>
      <c r="E208">
        <f t="shared" si="33"/>
        <v>42.430278910484702</v>
      </c>
      <c r="F208">
        <f t="shared" si="34"/>
        <v>4.2468647314529351</v>
      </c>
      <c r="G208">
        <f t="shared" si="34"/>
        <v>5.8654642359674044E-4</v>
      </c>
      <c r="H208">
        <f t="shared" si="34"/>
        <v>8.2326061214923942E-4</v>
      </c>
      <c r="I208">
        <f t="shared" si="34"/>
        <v>0</v>
      </c>
      <c r="J208">
        <f t="shared" si="29"/>
        <v>0</v>
      </c>
      <c r="K208">
        <f t="shared" si="35"/>
        <v>4.2482745384886806</v>
      </c>
      <c r="L208">
        <f t="shared" si="30"/>
        <v>38.182004371996022</v>
      </c>
      <c r="M208">
        <f t="shared" si="36"/>
        <v>1457.8654578631233</v>
      </c>
    </row>
    <row r="209" spans="1:13" x14ac:dyDescent="0.3">
      <c r="A209">
        <v>831.74999999999102</v>
      </c>
      <c r="B209">
        <v>209</v>
      </c>
      <c r="C209">
        <f t="shared" si="31"/>
        <v>223.56047995450919</v>
      </c>
      <c r="D209">
        <f t="shared" si="32"/>
        <v>397.3628660506663</v>
      </c>
      <c r="E209">
        <f t="shared" si="33"/>
        <v>-14.560479954509191</v>
      </c>
      <c r="F209">
        <f t="shared" si="34"/>
        <v>3.7492316351875683</v>
      </c>
      <c r="G209">
        <f t="shared" si="34"/>
        <v>7.1614013239281035E-4</v>
      </c>
      <c r="H209">
        <f t="shared" si="34"/>
        <v>9.4539729172956547E-4</v>
      </c>
      <c r="I209">
        <f t="shared" si="34"/>
        <v>0</v>
      </c>
      <c r="J209">
        <f t="shared" si="29"/>
        <v>0</v>
      </c>
      <c r="K209">
        <f t="shared" si="35"/>
        <v>3.7508931726116908</v>
      </c>
      <c r="L209">
        <f t="shared" si="30"/>
        <v>-18.311373127120881</v>
      </c>
      <c r="M209">
        <f t="shared" si="36"/>
        <v>335.30638580064476</v>
      </c>
    </row>
    <row r="210" spans="1:13" x14ac:dyDescent="0.3">
      <c r="A210">
        <v>831.79999999999097</v>
      </c>
      <c r="B210">
        <v>237</v>
      </c>
      <c r="C210">
        <f t="shared" si="31"/>
        <v>223.55123881950308</v>
      </c>
      <c r="D210">
        <f t="shared" si="32"/>
        <v>397.31286605066634</v>
      </c>
      <c r="E210">
        <f t="shared" si="33"/>
        <v>13.448761180496916</v>
      </c>
      <c r="F210">
        <f t="shared" si="34"/>
        <v>3.3038683322243609</v>
      </c>
      <c r="G210">
        <f t="shared" si="34"/>
        <v>8.7269441593616011E-4</v>
      </c>
      <c r="H210">
        <f t="shared" si="34"/>
        <v>1.0845862573521353E-3</v>
      </c>
      <c r="I210">
        <f t="shared" si="34"/>
        <v>0</v>
      </c>
      <c r="J210">
        <f t="shared" si="29"/>
        <v>0</v>
      </c>
      <c r="K210">
        <f t="shared" si="35"/>
        <v>3.3058256128976491</v>
      </c>
      <c r="L210">
        <f t="shared" si="30"/>
        <v>10.142935567599267</v>
      </c>
      <c r="M210">
        <f t="shared" si="36"/>
        <v>102.87914192847026</v>
      </c>
    </row>
    <row r="211" spans="1:13" x14ac:dyDescent="0.3">
      <c r="A211">
        <v>831.84999999999104</v>
      </c>
      <c r="B211">
        <v>249</v>
      </c>
      <c r="C211">
        <f t="shared" si="31"/>
        <v>223.54199768449698</v>
      </c>
      <c r="D211">
        <f t="shared" si="32"/>
        <v>397.26286605066628</v>
      </c>
      <c r="E211">
        <f t="shared" si="33"/>
        <v>25.458002315503023</v>
      </c>
      <c r="F211">
        <f t="shared" si="34"/>
        <v>2.9060949746129943</v>
      </c>
      <c r="G211">
        <f t="shared" si="34"/>
        <v>1.0614387677943234E-3</v>
      </c>
      <c r="H211">
        <f t="shared" si="34"/>
        <v>1.2430441895111819E-3</v>
      </c>
      <c r="I211">
        <f t="shared" si="34"/>
        <v>0</v>
      </c>
      <c r="J211">
        <f t="shared" si="29"/>
        <v>0</v>
      </c>
      <c r="K211">
        <f t="shared" si="35"/>
        <v>2.9083994575703001</v>
      </c>
      <c r="L211">
        <f t="shared" si="30"/>
        <v>22.549602857932722</v>
      </c>
      <c r="M211">
        <f t="shared" si="36"/>
        <v>508.48458905048761</v>
      </c>
    </row>
    <row r="212" spans="1:13" x14ac:dyDescent="0.3">
      <c r="A212">
        <v>831.899999999991</v>
      </c>
      <c r="B212">
        <v>206</v>
      </c>
      <c r="C212">
        <f t="shared" si="31"/>
        <v>223.53275654949087</v>
      </c>
      <c r="D212">
        <f t="shared" si="32"/>
        <v>397.21286605066632</v>
      </c>
      <c r="E212">
        <f t="shared" si="33"/>
        <v>-17.53275654949087</v>
      </c>
      <c r="F212">
        <f t="shared" si="34"/>
        <v>2.5515465123320555</v>
      </c>
      <c r="G212">
        <f t="shared" si="34"/>
        <v>1.2885351138474414E-3</v>
      </c>
      <c r="H212">
        <f t="shared" si="34"/>
        <v>1.4232518782562153E-3</v>
      </c>
      <c r="I212">
        <f t="shared" si="34"/>
        <v>0</v>
      </c>
      <c r="J212">
        <f t="shared" si="29"/>
        <v>0</v>
      </c>
      <c r="K212">
        <f t="shared" si="35"/>
        <v>2.5542582993241596</v>
      </c>
      <c r="L212">
        <f t="shared" si="30"/>
        <v>-20.087014848815031</v>
      </c>
      <c r="M212">
        <f t="shared" si="36"/>
        <v>403.48816553651551</v>
      </c>
    </row>
    <row r="213" spans="1:13" x14ac:dyDescent="0.3">
      <c r="A213">
        <v>831.94999999999095</v>
      </c>
      <c r="B213">
        <v>224</v>
      </c>
      <c r="C213">
        <f t="shared" si="31"/>
        <v>223.52351541448476</v>
      </c>
      <c r="D213">
        <f t="shared" si="32"/>
        <v>397.16286605066637</v>
      </c>
      <c r="E213">
        <f t="shared" si="33"/>
        <v>0.47648458551523731</v>
      </c>
      <c r="F213">
        <f t="shared" si="34"/>
        <v>2.23616471038908</v>
      </c>
      <c r="G213">
        <f t="shared" si="34"/>
        <v>1.5612272899262983E-3</v>
      </c>
      <c r="H213">
        <f t="shared" si="34"/>
        <v>1.6279823443056851E-3</v>
      </c>
      <c r="I213">
        <f t="shared" si="34"/>
        <v>0</v>
      </c>
      <c r="J213">
        <f t="shared" si="29"/>
        <v>0</v>
      </c>
      <c r="K213">
        <f t="shared" si="35"/>
        <v>2.2393539200233117</v>
      </c>
      <c r="L213">
        <f t="shared" si="30"/>
        <v>-1.7628693345080744</v>
      </c>
      <c r="M213">
        <f t="shared" si="36"/>
        <v>3.107708290548941</v>
      </c>
    </row>
    <row r="214" spans="1:13" x14ac:dyDescent="0.3">
      <c r="A214">
        <v>831.99999999999102</v>
      </c>
      <c r="B214">
        <v>247</v>
      </c>
      <c r="C214">
        <f t="shared" si="31"/>
        <v>223.51427427947866</v>
      </c>
      <c r="D214">
        <f t="shared" si="32"/>
        <v>397.1128660506663</v>
      </c>
      <c r="E214">
        <f t="shared" si="33"/>
        <v>23.485725720521344</v>
      </c>
      <c r="F214">
        <f t="shared" si="34"/>
        <v>1.956188508010144</v>
      </c>
      <c r="G214">
        <f t="shared" si="34"/>
        <v>1.8880112328479057E-3</v>
      </c>
      <c r="H214">
        <f t="shared" si="34"/>
        <v>1.8603315126684023E-3</v>
      </c>
      <c r="I214">
        <f t="shared" si="34"/>
        <v>0</v>
      </c>
      <c r="J214">
        <f t="shared" si="29"/>
        <v>0</v>
      </c>
      <c r="K214">
        <f t="shared" si="35"/>
        <v>1.9599368507556603</v>
      </c>
      <c r="L214">
        <f t="shared" si="30"/>
        <v>21.525788869765684</v>
      </c>
      <c r="M214">
        <f t="shared" si="36"/>
        <v>463.35958646572817</v>
      </c>
    </row>
    <row r="215" spans="1:13" x14ac:dyDescent="0.3">
      <c r="A215">
        <v>832.04999999999097</v>
      </c>
      <c r="B215">
        <v>227</v>
      </c>
      <c r="C215">
        <f t="shared" si="31"/>
        <v>223.50503314447255</v>
      </c>
      <c r="D215">
        <f t="shared" si="32"/>
        <v>397.06286605066634</v>
      </c>
      <c r="E215">
        <f t="shared" si="33"/>
        <v>3.4949668555274513</v>
      </c>
      <c r="F215">
        <f t="shared" si="34"/>
        <v>1.7081430209012487</v>
      </c>
      <c r="G215">
        <f t="shared" si="34"/>
        <v>2.2788281592078918E-3</v>
      </c>
      <c r="H215">
        <f t="shared" si="34"/>
        <v>2.1237516149433355E-3</v>
      </c>
      <c r="I215">
        <f t="shared" si="34"/>
        <v>0</v>
      </c>
      <c r="J215">
        <f t="shared" si="29"/>
        <v>0</v>
      </c>
      <c r="K215">
        <f t="shared" si="35"/>
        <v>1.7125456006753998</v>
      </c>
      <c r="L215">
        <f t="shared" si="30"/>
        <v>1.7824212548520515</v>
      </c>
      <c r="M215">
        <f t="shared" si="36"/>
        <v>3.1770255297483621</v>
      </c>
    </row>
    <row r="216" spans="1:13" x14ac:dyDescent="0.3">
      <c r="A216">
        <v>832.09999999999104</v>
      </c>
      <c r="B216">
        <v>232</v>
      </c>
      <c r="C216">
        <f t="shared" si="31"/>
        <v>223.49579200946641</v>
      </c>
      <c r="D216">
        <f t="shared" si="32"/>
        <v>397.01286605066628</v>
      </c>
      <c r="E216">
        <f t="shared" si="33"/>
        <v>8.5042079905335868</v>
      </c>
      <c r="F216">
        <f t="shared" si="34"/>
        <v>1.4888274668721873</v>
      </c>
      <c r="G216">
        <f t="shared" si="34"/>
        <v>2.7452831507271355E-3</v>
      </c>
      <c r="H216">
        <f t="shared" si="34"/>
        <v>2.4220875018049872E-3</v>
      </c>
      <c r="I216">
        <f t="shared" si="34"/>
        <v>0</v>
      </c>
      <c r="J216">
        <f t="shared" si="29"/>
        <v>0</v>
      </c>
      <c r="K216">
        <f t="shared" si="35"/>
        <v>1.4939948375247194</v>
      </c>
      <c r="L216">
        <f t="shared" si="30"/>
        <v>7.0102131530088672</v>
      </c>
      <c r="M216">
        <f t="shared" si="36"/>
        <v>49.143088450618521</v>
      </c>
    </row>
    <row r="217" spans="1:13" x14ac:dyDescent="0.3">
      <c r="A217">
        <v>832.149999999991</v>
      </c>
      <c r="B217">
        <v>232</v>
      </c>
      <c r="C217">
        <f t="shared" si="31"/>
        <v>223.48655087446033</v>
      </c>
      <c r="D217">
        <f t="shared" si="32"/>
        <v>396.96286605066632</v>
      </c>
      <c r="E217">
        <f t="shared" si="33"/>
        <v>8.5134491255396654</v>
      </c>
      <c r="F217">
        <f t="shared" si="34"/>
        <v>1.2953022731612649</v>
      </c>
      <c r="G217">
        <f t="shared" si="34"/>
        <v>3.300891699147115E-3</v>
      </c>
      <c r="H217">
        <f t="shared" si="34"/>
        <v>2.7596160517320925E-3</v>
      </c>
      <c r="I217">
        <f t="shared" si="34"/>
        <v>0</v>
      </c>
      <c r="J217">
        <f t="shared" si="29"/>
        <v>0</v>
      </c>
      <c r="K217">
        <f t="shared" si="35"/>
        <v>1.301362780912144</v>
      </c>
      <c r="L217">
        <f t="shared" si="30"/>
        <v>7.2120863446275214</v>
      </c>
      <c r="M217">
        <f t="shared" si="36"/>
        <v>52.014189442362763</v>
      </c>
    </row>
    <row r="218" spans="1:13" x14ac:dyDescent="0.3">
      <c r="A218">
        <v>832.19999999999095</v>
      </c>
      <c r="B218">
        <v>222</v>
      </c>
      <c r="C218">
        <f t="shared" si="31"/>
        <v>223.47730973945423</v>
      </c>
      <c r="D218">
        <f t="shared" si="32"/>
        <v>396.91286605066637</v>
      </c>
      <c r="E218">
        <f t="shared" si="33"/>
        <v>-1.4773097394542276</v>
      </c>
      <c r="F218">
        <f t="shared" si="34"/>
        <v>1.1248756010192433</v>
      </c>
      <c r="G218">
        <f t="shared" si="34"/>
        <v>3.9613568830594234E-3</v>
      </c>
      <c r="H218">
        <f t="shared" si="34"/>
        <v>3.1410888657292082E-3</v>
      </c>
      <c r="I218">
        <f t="shared" si="34"/>
        <v>0</v>
      </c>
      <c r="J218">
        <f t="shared" si="29"/>
        <v>0</v>
      </c>
      <c r="K218">
        <f t="shared" si="35"/>
        <v>1.131978046768032</v>
      </c>
      <c r="L218">
        <f t="shared" si="30"/>
        <v>-2.6092877862222599</v>
      </c>
      <c r="M218">
        <f t="shared" si="36"/>
        <v>6.8083827513286614</v>
      </c>
    </row>
    <row r="219" spans="1:13" x14ac:dyDescent="0.3">
      <c r="A219">
        <v>832.24999999999102</v>
      </c>
      <c r="B219">
        <v>237</v>
      </c>
      <c r="C219">
        <f t="shared" si="31"/>
        <v>223.46806860444809</v>
      </c>
      <c r="D219">
        <f t="shared" si="32"/>
        <v>396.8628660506663</v>
      </c>
      <c r="E219">
        <f t="shared" si="33"/>
        <v>13.531931395551908</v>
      </c>
      <c r="F219">
        <f t="shared" si="34"/>
        <v>0.9750895000628107</v>
      </c>
      <c r="G219">
        <f t="shared" si="34"/>
        <v>4.7448799481117415E-3</v>
      </c>
      <c r="H219">
        <f t="shared" si="34"/>
        <v>3.5717784403399011E-3</v>
      </c>
      <c r="I219">
        <f t="shared" si="34"/>
        <v>0</v>
      </c>
      <c r="J219">
        <f t="shared" si="29"/>
        <v>0</v>
      </c>
      <c r="K219">
        <f t="shared" si="35"/>
        <v>0.98340615845126234</v>
      </c>
      <c r="L219">
        <f t="shared" si="30"/>
        <v>12.548525237100645</v>
      </c>
      <c r="M219">
        <f t="shared" si="36"/>
        <v>157.46548562615178</v>
      </c>
    </row>
    <row r="220" spans="1:13" x14ac:dyDescent="0.3">
      <c r="A220">
        <v>832.29999999999097</v>
      </c>
      <c r="B220">
        <v>224</v>
      </c>
      <c r="C220">
        <f t="shared" si="31"/>
        <v>223.45882746944201</v>
      </c>
      <c r="D220">
        <f t="shared" si="32"/>
        <v>396.81286605066634</v>
      </c>
      <c r="E220">
        <f t="shared" si="33"/>
        <v>0.54117253055798642</v>
      </c>
      <c r="F220">
        <f t="shared" si="34"/>
        <v>0.84370588187470019</v>
      </c>
      <c r="G220">
        <f t="shared" si="34"/>
        <v>5.6725071349019692E-3</v>
      </c>
      <c r="H220">
        <f t="shared" si="34"/>
        <v>4.057528012599944E-3</v>
      </c>
      <c r="I220">
        <f t="shared" si="34"/>
        <v>0</v>
      </c>
      <c r="J220">
        <f t="shared" si="29"/>
        <v>0</v>
      </c>
      <c r="K220">
        <f t="shared" si="35"/>
        <v>0.85343591702220212</v>
      </c>
      <c r="L220">
        <f t="shared" si="30"/>
        <v>-0.3122633864642157</v>
      </c>
      <c r="M220">
        <f t="shared" si="36"/>
        <v>9.7508422526100133E-2</v>
      </c>
    </row>
    <row r="221" spans="1:13" x14ac:dyDescent="0.3">
      <c r="A221">
        <v>832.34999999999104</v>
      </c>
      <c r="B221">
        <v>213</v>
      </c>
      <c r="C221">
        <f t="shared" si="31"/>
        <v>223.44958633443588</v>
      </c>
      <c r="D221">
        <f t="shared" si="32"/>
        <v>396.76286605066628</v>
      </c>
      <c r="E221">
        <f t="shared" si="33"/>
        <v>-10.449586334435878</v>
      </c>
      <c r="F221">
        <f t="shared" si="34"/>
        <v>0.72869247972783813</v>
      </c>
      <c r="G221">
        <f t="shared" si="34"/>
        <v>6.7685156387534131E-3</v>
      </c>
      <c r="H221">
        <f t="shared" si="34"/>
        <v>4.6048052704764954E-3</v>
      </c>
      <c r="I221">
        <f t="shared" si="34"/>
        <v>0</v>
      </c>
      <c r="J221">
        <f t="shared" si="29"/>
        <v>0</v>
      </c>
      <c r="K221">
        <f t="shared" si="35"/>
        <v>0.74006580063706795</v>
      </c>
      <c r="L221">
        <f t="shared" si="30"/>
        <v>-11.189652135072945</v>
      </c>
      <c r="M221">
        <f t="shared" si="36"/>
        <v>125.20831490394252</v>
      </c>
    </row>
    <row r="222" spans="1:13" x14ac:dyDescent="0.3">
      <c r="A222">
        <v>832.399999999991</v>
      </c>
      <c r="B222">
        <v>228</v>
      </c>
      <c r="C222">
        <f t="shared" si="31"/>
        <v>223.44034519942977</v>
      </c>
      <c r="D222">
        <f t="shared" si="32"/>
        <v>396.71286605066632</v>
      </c>
      <c r="E222">
        <f t="shared" si="33"/>
        <v>4.5596548005702289</v>
      </c>
      <c r="F222">
        <f t="shared" si="34"/>
        <v>0.62820893941857492</v>
      </c>
      <c r="G222">
        <f t="shared" si="34"/>
        <v>8.0608415849967256E-3</v>
      </c>
      <c r="H222">
        <f t="shared" si="34"/>
        <v>5.220760120550577E-3</v>
      </c>
      <c r="I222">
        <f t="shared" si="34"/>
        <v>0</v>
      </c>
      <c r="J222">
        <f t="shared" si="29"/>
        <v>0</v>
      </c>
      <c r="K222">
        <f t="shared" si="35"/>
        <v>0.64149054112412229</v>
      </c>
      <c r="L222">
        <f t="shared" si="30"/>
        <v>3.9181642594461064</v>
      </c>
      <c r="M222">
        <f t="shared" si="36"/>
        <v>15.352011164000855</v>
      </c>
    </row>
    <row r="223" spans="1:13" x14ac:dyDescent="0.3">
      <c r="A223">
        <v>832.44999999999004</v>
      </c>
      <c r="B223">
        <v>205</v>
      </c>
      <c r="C223">
        <f t="shared" si="31"/>
        <v>223.43110406442383</v>
      </c>
      <c r="D223">
        <f t="shared" si="32"/>
        <v>396.66286605066728</v>
      </c>
      <c r="E223">
        <f t="shared" si="33"/>
        <v>-18.431104064423835</v>
      </c>
      <c r="F223">
        <f t="shared" si="34"/>
        <v>0.5405931652202427</v>
      </c>
      <c r="G223">
        <f t="shared" si="34"/>
        <v>9.5815528546118068E-3</v>
      </c>
      <c r="H223">
        <f t="shared" si="34"/>
        <v>5.9132867011488744E-3</v>
      </c>
      <c r="I223">
        <f t="shared" si="34"/>
        <v>0</v>
      </c>
      <c r="J223">
        <f t="shared" si="29"/>
        <v>0</v>
      </c>
      <c r="K223">
        <f t="shared" si="35"/>
        <v>0.5560880047760034</v>
      </c>
      <c r="L223">
        <f t="shared" si="30"/>
        <v>-18.987192069199839</v>
      </c>
      <c r="M223">
        <f t="shared" si="36"/>
        <v>360.51346267268525</v>
      </c>
    </row>
    <row r="224" spans="1:13" x14ac:dyDescent="0.3">
      <c r="A224">
        <v>832.49999999999</v>
      </c>
      <c r="B224">
        <v>222</v>
      </c>
      <c r="C224">
        <f t="shared" si="31"/>
        <v>223.42186292941776</v>
      </c>
      <c r="D224">
        <f t="shared" si="32"/>
        <v>396.61286605066732</v>
      </c>
      <c r="E224">
        <f t="shared" si="33"/>
        <v>-1.421862929417756</v>
      </c>
      <c r="F224">
        <f t="shared" si="34"/>
        <v>0.46434802515304219</v>
      </c>
      <c r="G224">
        <f t="shared" si="34"/>
        <v>1.1367369489368959E-2</v>
      </c>
      <c r="H224">
        <f t="shared" si="34"/>
        <v>6.691089823494669E-3</v>
      </c>
      <c r="I224">
        <f t="shared" si="34"/>
        <v>0</v>
      </c>
      <c r="J224">
        <f t="shared" si="29"/>
        <v>0</v>
      </c>
      <c r="K224">
        <f t="shared" si="35"/>
        <v>0.48240648446590578</v>
      </c>
      <c r="L224">
        <f t="shared" si="30"/>
        <v>-1.9042694138836618</v>
      </c>
      <c r="M224">
        <f t="shared" si="36"/>
        <v>3.6262420006528249</v>
      </c>
    </row>
    <row r="225" spans="1:13" x14ac:dyDescent="0.3">
      <c r="A225">
        <v>832.54999999998995</v>
      </c>
      <c r="B225">
        <v>238</v>
      </c>
      <c r="C225">
        <f t="shared" si="31"/>
        <v>223.41262179441165</v>
      </c>
      <c r="D225">
        <f t="shared" si="32"/>
        <v>396.56286605066737</v>
      </c>
      <c r="E225">
        <f t="shared" si="33"/>
        <v>14.587378205588351</v>
      </c>
      <c r="F225">
        <f t="shared" si="34"/>
        <v>0.39812850125196647</v>
      </c>
      <c r="G225">
        <f t="shared" si="34"/>
        <v>1.3460234233312612E-2</v>
      </c>
      <c r="H225">
        <f t="shared" si="34"/>
        <v>7.5637560152696506E-3</v>
      </c>
      <c r="I225">
        <f t="shared" si="34"/>
        <v>0</v>
      </c>
      <c r="J225">
        <f t="shared" si="29"/>
        <v>0</v>
      </c>
      <c r="K225">
        <f t="shared" si="35"/>
        <v>0.41915249150054873</v>
      </c>
      <c r="L225">
        <f t="shared" si="30"/>
        <v>14.168225714087802</v>
      </c>
      <c r="M225">
        <f t="shared" si="36"/>
        <v>200.73861988533881</v>
      </c>
    </row>
    <row r="226" spans="1:13" x14ac:dyDescent="0.3">
      <c r="A226">
        <v>832.59999999999002</v>
      </c>
      <c r="B226">
        <v>227</v>
      </c>
      <c r="C226">
        <f t="shared" si="31"/>
        <v>223.40338065940551</v>
      </c>
      <c r="D226">
        <f t="shared" si="32"/>
        <v>396.5128660506673</v>
      </c>
      <c r="E226">
        <f t="shared" si="33"/>
        <v>3.5966193405944864</v>
      </c>
      <c r="F226">
        <f t="shared" si="34"/>
        <v>0.34072935332269338</v>
      </c>
      <c r="G226">
        <f t="shared" si="34"/>
        <v>1.5907935521134932E-2</v>
      </c>
      <c r="H226">
        <f t="shared" si="34"/>
        <v>8.5418293309157747E-3</v>
      </c>
      <c r="I226">
        <f t="shared" si="34"/>
        <v>0</v>
      </c>
      <c r="J226">
        <f t="shared" si="29"/>
        <v>0</v>
      </c>
      <c r="K226">
        <f t="shared" si="35"/>
        <v>0.36517911817474413</v>
      </c>
      <c r="L226">
        <f t="shared" si="30"/>
        <v>3.2314402224197423</v>
      </c>
      <c r="M226">
        <f t="shared" si="36"/>
        <v>10.442205911072154</v>
      </c>
    </row>
    <row r="227" spans="1:13" x14ac:dyDescent="0.3">
      <c r="A227">
        <v>832.64999999998997</v>
      </c>
      <c r="B227">
        <v>209</v>
      </c>
      <c r="C227">
        <f t="shared" si="31"/>
        <v>223.39413952439944</v>
      </c>
      <c r="D227">
        <f t="shared" si="32"/>
        <v>396.46286605066734</v>
      </c>
      <c r="E227">
        <f t="shared" si="33"/>
        <v>-14.394139524399435</v>
      </c>
      <c r="F227">
        <f t="shared" si="34"/>
        <v>0.29107334904854898</v>
      </c>
      <c r="G227">
        <f t="shared" si="34"/>
        <v>1.8764784890697276E-2</v>
      </c>
      <c r="H227">
        <f t="shared" si="34"/>
        <v>9.6368920793166619E-3</v>
      </c>
      <c r="I227">
        <f t="shared" si="34"/>
        <v>0</v>
      </c>
      <c r="J227">
        <f t="shared" si="29"/>
        <v>0</v>
      </c>
      <c r="K227">
        <f t="shared" si="35"/>
        <v>0.31947502601856292</v>
      </c>
      <c r="L227">
        <f t="shared" si="30"/>
        <v>-14.713614550417997</v>
      </c>
      <c r="M227">
        <f t="shared" si="36"/>
        <v>216.49045313827219</v>
      </c>
    </row>
    <row r="228" spans="1:13" x14ac:dyDescent="0.3">
      <c r="A228">
        <v>832.69999999999004</v>
      </c>
      <c r="B228">
        <v>216</v>
      </c>
      <c r="C228">
        <f t="shared" si="31"/>
        <v>223.3848983893933</v>
      </c>
      <c r="D228">
        <f t="shared" si="32"/>
        <v>396.41286605066728</v>
      </c>
      <c r="E228">
        <f t="shared" si="33"/>
        <v>-7.3848983893932996</v>
      </c>
      <c r="F228">
        <f t="shared" si="34"/>
        <v>0.24820009908758409</v>
      </c>
      <c r="G228">
        <f t="shared" si="34"/>
        <v>2.2092350370541618E-2</v>
      </c>
      <c r="H228">
        <f t="shared" si="34"/>
        <v>1.0861650603557453E-2</v>
      </c>
      <c r="I228">
        <f t="shared" si="34"/>
        <v>0</v>
      </c>
      <c r="J228">
        <f t="shared" si="29"/>
        <v>0</v>
      </c>
      <c r="K228">
        <f t="shared" si="35"/>
        <v>0.28115410006168312</v>
      </c>
      <c r="L228">
        <f t="shared" si="30"/>
        <v>-7.6660524894549829</v>
      </c>
      <c r="M228">
        <f t="shared" si="36"/>
        <v>58.768360771078939</v>
      </c>
    </row>
    <row r="229" spans="1:13" x14ac:dyDescent="0.3">
      <c r="A229">
        <v>832.74999999999</v>
      </c>
      <c r="B229">
        <v>241</v>
      </c>
      <c r="C229">
        <f t="shared" si="31"/>
        <v>223.37565725438719</v>
      </c>
      <c r="D229">
        <f t="shared" si="32"/>
        <v>396.36286605066732</v>
      </c>
      <c r="E229">
        <f t="shared" si="33"/>
        <v>17.624342745612807</v>
      </c>
      <c r="F229">
        <f t="shared" si="34"/>
        <v>0.21125552312707688</v>
      </c>
      <c r="G229">
        <f t="shared" si="34"/>
        <v>2.5960246861373149E-2</v>
      </c>
      <c r="H229">
        <f t="shared" si="34"/>
        <v>1.2230026227787804E-2</v>
      </c>
      <c r="I229">
        <f t="shared" si="34"/>
        <v>0</v>
      </c>
      <c r="J229">
        <f t="shared" si="29"/>
        <v>0</v>
      </c>
      <c r="K229">
        <f t="shared" si="35"/>
        <v>0.24944579621623783</v>
      </c>
      <c r="L229">
        <f t="shared" si="30"/>
        <v>17.374896949396568</v>
      </c>
      <c r="M229">
        <f t="shared" si="36"/>
        <v>301.88704400215016</v>
      </c>
    </row>
    <row r="230" spans="1:13" x14ac:dyDescent="0.3">
      <c r="A230">
        <v>832.79999999998995</v>
      </c>
      <c r="B230">
        <v>213</v>
      </c>
      <c r="C230">
        <f t="shared" si="31"/>
        <v>223.36641611938111</v>
      </c>
      <c r="D230">
        <f t="shared" si="32"/>
        <v>396.31286605066737</v>
      </c>
      <c r="E230">
        <f t="shared" si="33"/>
        <v>-10.366416119381114</v>
      </c>
      <c r="F230">
        <f t="shared" si="34"/>
        <v>0.17948196164271352</v>
      </c>
      <c r="G230">
        <f t="shared" si="34"/>
        <v>3.0446983886003701E-2</v>
      </c>
      <c r="H230">
        <f t="shared" si="34"/>
        <v>1.3757251463389655E-2</v>
      </c>
      <c r="I230">
        <f t="shared" si="34"/>
        <v>0</v>
      </c>
      <c r="J230">
        <f t="shared" si="29"/>
        <v>0</v>
      </c>
      <c r="K230">
        <f t="shared" si="35"/>
        <v>0.22368619699210687</v>
      </c>
      <c r="L230">
        <f t="shared" si="30"/>
        <v>-10.590102316373221</v>
      </c>
      <c r="M230">
        <f t="shared" si="36"/>
        <v>112.15026707125345</v>
      </c>
    </row>
    <row r="231" spans="1:13" x14ac:dyDescent="0.3">
      <c r="A231">
        <v>832.84999999999002</v>
      </c>
      <c r="B231">
        <v>251</v>
      </c>
      <c r="C231">
        <f t="shared" si="31"/>
        <v>223.35717498437498</v>
      </c>
      <c r="D231">
        <f t="shared" si="32"/>
        <v>396.2628660506673</v>
      </c>
      <c r="E231">
        <f t="shared" si="33"/>
        <v>27.642825015625021</v>
      </c>
      <c r="F231">
        <f t="shared" si="34"/>
        <v>0.15220893833719673</v>
      </c>
      <c r="G231">
        <f t="shared" si="34"/>
        <v>3.5640870315141682E-2</v>
      </c>
      <c r="H231">
        <f t="shared" si="34"/>
        <v>1.5459971539828428E-2</v>
      </c>
      <c r="I231">
        <f t="shared" si="34"/>
        <v>0</v>
      </c>
      <c r="J231">
        <f t="shared" si="29"/>
        <v>0</v>
      </c>
      <c r="K231">
        <f t="shared" si="35"/>
        <v>0.20330978019216683</v>
      </c>
      <c r="L231">
        <f t="shared" si="30"/>
        <v>27.439515235432854</v>
      </c>
      <c r="M231">
        <f t="shared" si="36"/>
        <v>752.92699635555175</v>
      </c>
    </row>
    <row r="232" spans="1:13" x14ac:dyDescent="0.3">
      <c r="A232">
        <v>832.89999999998997</v>
      </c>
      <c r="B232">
        <v>231</v>
      </c>
      <c r="C232">
        <f t="shared" si="31"/>
        <v>223.34793384936887</v>
      </c>
      <c r="D232">
        <f t="shared" si="32"/>
        <v>396.21286605066734</v>
      </c>
      <c r="E232">
        <f t="shared" si="33"/>
        <v>7.6520661506311285</v>
      </c>
      <c r="F232">
        <f t="shared" si="34"/>
        <v>0.12884456982211231</v>
      </c>
      <c r="G232">
        <f t="shared" si="34"/>
        <v>4.1640974780619039E-2</v>
      </c>
      <c r="H232">
        <f t="shared" si="34"/>
        <v>1.7356351295029739E-2</v>
      </c>
      <c r="I232">
        <f t="shared" si="34"/>
        <v>0</v>
      </c>
      <c r="J232">
        <f t="shared" si="29"/>
        <v>0</v>
      </c>
      <c r="K232">
        <f t="shared" si="35"/>
        <v>0.1878418958977611</v>
      </c>
      <c r="L232">
        <f t="shared" si="30"/>
        <v>7.4642242547333675</v>
      </c>
      <c r="M232">
        <f t="shared" si="36"/>
        <v>55.714643724949894</v>
      </c>
    </row>
    <row r="233" spans="1:13" x14ac:dyDescent="0.3">
      <c r="A233">
        <v>832.94999999999004</v>
      </c>
      <c r="B233">
        <v>211</v>
      </c>
      <c r="C233">
        <f t="shared" si="31"/>
        <v>223.33869271436276</v>
      </c>
      <c r="D233">
        <f t="shared" si="32"/>
        <v>396.16286605066728</v>
      </c>
      <c r="E233">
        <f t="shared" si="33"/>
        <v>-12.338692714362764</v>
      </c>
      <c r="F233">
        <f t="shared" si="34"/>
        <v>0.10886761199713332</v>
      </c>
      <c r="G233">
        <f t="shared" si="34"/>
        <v>4.8558139456453361E-2</v>
      </c>
      <c r="H233">
        <f t="shared" si="34"/>
        <v>1.9466187425388411E-2</v>
      </c>
      <c r="I233">
        <f t="shared" si="34"/>
        <v>0</v>
      </c>
      <c r="J233">
        <f t="shared" si="29"/>
        <v>0</v>
      </c>
      <c r="K233">
        <f t="shared" si="35"/>
        <v>0.17689193887897509</v>
      </c>
      <c r="L233">
        <f t="shared" si="30"/>
        <v>-12.51558465324174</v>
      </c>
      <c r="M233">
        <f t="shared" si="36"/>
        <v>156.63985921246018</v>
      </c>
    </row>
    <row r="234" spans="1:13" x14ac:dyDescent="0.3">
      <c r="A234">
        <v>832.99999999999</v>
      </c>
      <c r="B234">
        <v>222</v>
      </c>
      <c r="C234">
        <f>$U$14*A234+$V$14</f>
        <v>223.30669334223126</v>
      </c>
      <c r="D234">
        <f t="shared" si="32"/>
        <v>396.11286605066732</v>
      </c>
      <c r="E234">
        <f t="shared" si="33"/>
        <v>-1.3066933422312559</v>
      </c>
      <c r="F234">
        <f t="shared" si="34"/>
        <v>9.1820126681786171E-2</v>
      </c>
      <c r="G234">
        <f t="shared" si="34"/>
        <v>5.6516043716769875E-2</v>
      </c>
      <c r="H234">
        <f t="shared" si="34"/>
        <v>2.1811026056260865E-2</v>
      </c>
      <c r="I234">
        <f t="shared" si="34"/>
        <v>0</v>
      </c>
      <c r="J234">
        <f t="shared" si="29"/>
        <v>0</v>
      </c>
      <c r="K234">
        <f t="shared" si="35"/>
        <v>0.17014719645481691</v>
      </c>
      <c r="L234">
        <f t="shared" si="30"/>
        <v>-1.4768405386860728</v>
      </c>
      <c r="M234">
        <f t="shared" si="36"/>
        <v>2.1810579767065699</v>
      </c>
    </row>
    <row r="235" spans="1:13" x14ac:dyDescent="0.3">
      <c r="A235">
        <v>833.04999999998995</v>
      </c>
      <c r="B235">
        <v>230</v>
      </c>
      <c r="C235">
        <f t="shared" ref="C235:C298" si="37">$U$14*A235+$V$14</f>
        <v>223.26733052237955</v>
      </c>
      <c r="D235">
        <f t="shared" si="32"/>
        <v>396.06286605066737</v>
      </c>
      <c r="E235">
        <f t="shared" si="33"/>
        <v>6.7326694776204477</v>
      </c>
      <c r="F235">
        <f t="shared" si="34"/>
        <v>7.730074726809584E-2</v>
      </c>
      <c r="G235">
        <f t="shared" si="34"/>
        <v>6.5652312867728449E-2</v>
      </c>
      <c r="H235">
        <f t="shared" si="34"/>
        <v>2.4414285550411165E-2</v>
      </c>
      <c r="I235">
        <f t="shared" si="34"/>
        <v>0</v>
      </c>
      <c r="J235">
        <f t="shared" si="29"/>
        <v>0</v>
      </c>
      <c r="K235">
        <f t="shared" si="35"/>
        <v>0.16736734568623546</v>
      </c>
      <c r="L235">
        <f t="shared" si="30"/>
        <v>6.565302131934212</v>
      </c>
      <c r="M235">
        <f t="shared" si="36"/>
        <v>43.103192083579906</v>
      </c>
    </row>
    <row r="236" spans="1:13" x14ac:dyDescent="0.3">
      <c r="A236">
        <v>833.09999999999002</v>
      </c>
      <c r="B236">
        <v>197</v>
      </c>
      <c r="C236">
        <f t="shared" si="37"/>
        <v>223.22796770252774</v>
      </c>
      <c r="D236">
        <f t="shared" si="32"/>
        <v>396.0128660506673</v>
      </c>
      <c r="E236">
        <f t="shared" si="33"/>
        <v>-26.227967702527735</v>
      </c>
      <c r="F236">
        <f t="shared" si="34"/>
        <v>6.4958518399990589E-2</v>
      </c>
      <c r="G236">
        <f t="shared" si="34"/>
        <v>7.6119665695913635E-2</v>
      </c>
      <c r="H236">
        <f t="shared" si="34"/>
        <v>2.7301384423369438E-2</v>
      </c>
      <c r="I236">
        <f t="shared" si="34"/>
        <v>0</v>
      </c>
      <c r="J236">
        <f t="shared" si="29"/>
        <v>0</v>
      </c>
      <c r="K236">
        <f t="shared" si="35"/>
        <v>0.16837956851927366</v>
      </c>
      <c r="L236">
        <f t="shared" si="30"/>
        <v>-26.396347271047009</v>
      </c>
      <c r="M236">
        <f t="shared" si="36"/>
        <v>696.76714925371084</v>
      </c>
    </row>
    <row r="237" spans="1:13" x14ac:dyDescent="0.3">
      <c r="A237">
        <v>833.14999999998997</v>
      </c>
      <c r="B237">
        <v>219</v>
      </c>
      <c r="C237">
        <f t="shared" si="37"/>
        <v>223.18860488267603</v>
      </c>
      <c r="D237">
        <f t="shared" si="32"/>
        <v>395.96286605066734</v>
      </c>
      <c r="E237">
        <f t="shared" si="33"/>
        <v>-4.1886048826760316</v>
      </c>
      <c r="F237">
        <f t="shared" si="34"/>
        <v>5.4487281836673028E-2</v>
      </c>
      <c r="G237">
        <f t="shared" si="34"/>
        <v>8.8087092984287851E-2</v>
      </c>
      <c r="H237">
        <f t="shared" si="34"/>
        <v>3.0499874181759278E-2</v>
      </c>
      <c r="I237">
        <f t="shared" si="34"/>
        <v>0</v>
      </c>
      <c r="J237">
        <f t="shared" si="29"/>
        <v>0</v>
      </c>
      <c r="K237">
        <f t="shared" si="35"/>
        <v>0.17307424900272017</v>
      </c>
      <c r="L237">
        <f t="shared" si="30"/>
        <v>-4.361679131678752</v>
      </c>
      <c r="M237">
        <f t="shared" si="36"/>
        <v>19.024244847721913</v>
      </c>
    </row>
    <row r="238" spans="1:13" x14ac:dyDescent="0.3">
      <c r="A238">
        <v>833.19999999999004</v>
      </c>
      <c r="B238">
        <v>257</v>
      </c>
      <c r="C238">
        <f t="shared" si="37"/>
        <v>223.14924206282421</v>
      </c>
      <c r="D238">
        <f t="shared" si="32"/>
        <v>395.91286605066728</v>
      </c>
      <c r="E238">
        <f t="shared" si="33"/>
        <v>33.850757937175786</v>
      </c>
      <c r="F238">
        <f t="shared" si="34"/>
        <v>4.5620578629310259E-2</v>
      </c>
      <c r="G238">
        <f t="shared" si="34"/>
        <v>0.10174105742415414</v>
      </c>
      <c r="H238">
        <f t="shared" si="34"/>
        <v>3.4039576842799804E-2</v>
      </c>
      <c r="I238">
        <f t="shared" si="34"/>
        <v>0</v>
      </c>
      <c r="J238">
        <f t="shared" si="29"/>
        <v>0</v>
      </c>
      <c r="K238">
        <f t="shared" si="35"/>
        <v>0.18140121289626421</v>
      </c>
      <c r="L238">
        <f t="shared" si="30"/>
        <v>33.669356724279524</v>
      </c>
      <c r="M238">
        <f t="shared" si="36"/>
        <v>1133.6255822267867</v>
      </c>
    </row>
    <row r="239" spans="1:13" x14ac:dyDescent="0.3">
      <c r="A239">
        <v>833.24999999999</v>
      </c>
      <c r="B239">
        <v>222</v>
      </c>
      <c r="C239">
        <f t="shared" si="37"/>
        <v>223.10987924297251</v>
      </c>
      <c r="D239">
        <f t="shared" si="32"/>
        <v>395.86286605066732</v>
      </c>
      <c r="E239">
        <f t="shared" si="33"/>
        <v>-1.1098792429725108</v>
      </c>
      <c r="F239">
        <f t="shared" si="34"/>
        <v>3.8127036433274558E-2</v>
      </c>
      <c r="G239">
        <f t="shared" si="34"/>
        <v>0.11728670350731864</v>
      </c>
      <c r="H239">
        <f t="shared" si="34"/>
        <v>3.7952726830138145E-2</v>
      </c>
      <c r="I239">
        <f t="shared" si="34"/>
        <v>0</v>
      </c>
      <c r="J239">
        <f t="shared" si="29"/>
        <v>0</v>
      </c>
      <c r="K239">
        <f t="shared" si="35"/>
        <v>0.19336646677073135</v>
      </c>
      <c r="L239">
        <f t="shared" si="30"/>
        <v>-1.3032457097432422</v>
      </c>
      <c r="M239">
        <f t="shared" si="36"/>
        <v>1.6984493799641669</v>
      </c>
    </row>
    <row r="240" spans="1:13" x14ac:dyDescent="0.3">
      <c r="A240">
        <v>833.29999999998995</v>
      </c>
      <c r="B240">
        <v>226</v>
      </c>
      <c r="C240">
        <f t="shared" si="37"/>
        <v>223.07051642312081</v>
      </c>
      <c r="D240">
        <f t="shared" si="32"/>
        <v>395.81286605066737</v>
      </c>
      <c r="E240">
        <f t="shared" si="33"/>
        <v>2.9294835768791927</v>
      </c>
      <c r="F240">
        <f t="shared" si="34"/>
        <v>3.1806210094719928E-2</v>
      </c>
      <c r="G240">
        <f t="shared" si="34"/>
        <v>0.13494906403524226</v>
      </c>
      <c r="H240">
        <f t="shared" si="34"/>
        <v>4.2274116873883723E-2</v>
      </c>
      <c r="I240">
        <f t="shared" si="34"/>
        <v>0</v>
      </c>
      <c r="J240">
        <f t="shared" si="29"/>
        <v>0</v>
      </c>
      <c r="K240">
        <f t="shared" si="35"/>
        <v>0.2090293910038459</v>
      </c>
      <c r="L240">
        <f t="shared" si="30"/>
        <v>2.7204541858753468</v>
      </c>
      <c r="M240">
        <f t="shared" si="36"/>
        <v>7.4008709774466963</v>
      </c>
    </row>
    <row r="241" spans="1:13" x14ac:dyDescent="0.3">
      <c r="A241">
        <v>833.34999999999002</v>
      </c>
      <c r="B241">
        <v>240</v>
      </c>
      <c r="C241">
        <f t="shared" si="37"/>
        <v>223.0311536032691</v>
      </c>
      <c r="D241">
        <f t="shared" si="32"/>
        <v>395.7628660506673</v>
      </c>
      <c r="E241">
        <f t="shared" si="33"/>
        <v>16.968846396730896</v>
      </c>
      <c r="F241">
        <f t="shared" si="34"/>
        <v>2.6484843505245562E-2</v>
      </c>
      <c r="G241">
        <f t="shared" si="34"/>
        <v>0.15497424784533295</v>
      </c>
      <c r="H241">
        <f t="shared" si="34"/>
        <v>4.7041247469801359E-2</v>
      </c>
      <c r="I241">
        <f t="shared" si="34"/>
        <v>0</v>
      </c>
      <c r="J241">
        <f t="shared" si="29"/>
        <v>0</v>
      </c>
      <c r="K241">
        <f t="shared" si="35"/>
        <v>0.2285003388203799</v>
      </c>
      <c r="L241">
        <f t="shared" si="30"/>
        <v>16.740346057910518</v>
      </c>
      <c r="M241">
        <f t="shared" si="36"/>
        <v>280.23918613860019</v>
      </c>
    </row>
    <row r="242" spans="1:13" x14ac:dyDescent="0.3">
      <c r="A242">
        <v>833.39999999998997</v>
      </c>
      <c r="B242">
        <v>238</v>
      </c>
      <c r="C242">
        <f t="shared" si="37"/>
        <v>222.9917907834174</v>
      </c>
      <c r="D242">
        <f t="shared" si="32"/>
        <v>395.71286605066734</v>
      </c>
      <c r="E242">
        <f t="shared" si="33"/>
        <v>15.0082092165826</v>
      </c>
      <c r="F242">
        <f t="shared" si="34"/>
        <v>2.2013521022542486E-2</v>
      </c>
      <c r="G242">
        <f t="shared" si="34"/>
        <v>0.17763059125828873</v>
      </c>
      <c r="H242">
        <f t="shared" si="34"/>
        <v>5.2294479375643403E-2</v>
      </c>
      <c r="I242">
        <f t="shared" si="34"/>
        <v>0</v>
      </c>
      <c r="J242">
        <f t="shared" si="29"/>
        <v>0</v>
      </c>
      <c r="K242">
        <f t="shared" si="35"/>
        <v>0.25193859165647459</v>
      </c>
      <c r="L242">
        <f t="shared" si="30"/>
        <v>14.756270624926126</v>
      </c>
      <c r="M242">
        <f t="shared" si="36"/>
        <v>217.74752275605766</v>
      </c>
    </row>
    <row r="243" spans="1:13" x14ac:dyDescent="0.3">
      <c r="A243">
        <v>833.44999999999004</v>
      </c>
      <c r="B243">
        <v>221</v>
      </c>
      <c r="C243">
        <f t="shared" si="37"/>
        <v>222.95242796356558</v>
      </c>
      <c r="D243">
        <f t="shared" si="32"/>
        <v>395.66286605066728</v>
      </c>
      <c r="E243">
        <f t="shared" si="33"/>
        <v>-1.952427963565583</v>
      </c>
      <c r="F243">
        <f t="shared" si="34"/>
        <v>1.826367743315474E-2</v>
      </c>
      <c r="G243">
        <f t="shared" si="34"/>
        <v>0.2032097536207923</v>
      </c>
      <c r="H243">
        <f t="shared" si="34"/>
        <v>5.8077188540915814E-2</v>
      </c>
      <c r="I243">
        <f t="shared" si="34"/>
        <v>0</v>
      </c>
      <c r="J243">
        <f t="shared" si="29"/>
        <v>0</v>
      </c>
      <c r="K243">
        <f t="shared" si="35"/>
        <v>0.27955061959486283</v>
      </c>
      <c r="L243">
        <f t="shared" si="30"/>
        <v>-2.231978583160446</v>
      </c>
      <c r="M243">
        <f t="shared" si="36"/>
        <v>4.9817283956869121</v>
      </c>
    </row>
    <row r="244" spans="1:13" x14ac:dyDescent="0.3">
      <c r="A244">
        <v>833.49999999999</v>
      </c>
      <c r="B244">
        <v>220</v>
      </c>
      <c r="C244">
        <f t="shared" si="37"/>
        <v>222.91306514371388</v>
      </c>
      <c r="D244">
        <f t="shared" si="32"/>
        <v>395.61286605066732</v>
      </c>
      <c r="E244">
        <f t="shared" si="33"/>
        <v>-2.9130651437138795</v>
      </c>
      <c r="F244">
        <f t="shared" si="34"/>
        <v>1.5124936413205311E-2</v>
      </c>
      <c r="G244">
        <f t="shared" si="34"/>
        <v>0.23202773518750933</v>
      </c>
      <c r="H244">
        <f t="shared" si="34"/>
        <v>6.4435922779902385E-2</v>
      </c>
      <c r="I244">
        <f t="shared" si="34"/>
        <v>0</v>
      </c>
      <c r="J244">
        <f t="shared" si="29"/>
        <v>0</v>
      </c>
      <c r="K244">
        <f t="shared" si="35"/>
        <v>0.31158859438061703</v>
      </c>
      <c r="L244">
        <f t="shared" si="30"/>
        <v>-3.2246537380944966</v>
      </c>
      <c r="M244">
        <f t="shared" si="36"/>
        <v>10.398391730606811</v>
      </c>
    </row>
    <row r="245" spans="1:13" x14ac:dyDescent="0.3">
      <c r="A245">
        <v>833.54999999998904</v>
      </c>
      <c r="B245">
        <v>256</v>
      </c>
      <c r="C245">
        <f t="shared" si="37"/>
        <v>222.87370232386297</v>
      </c>
      <c r="D245">
        <f t="shared" si="32"/>
        <v>395.56286605066828</v>
      </c>
      <c r="E245">
        <f t="shared" si="33"/>
        <v>33.126297676137028</v>
      </c>
      <c r="F245">
        <f t="shared" si="34"/>
        <v>1.2502748658373138E-2</v>
      </c>
      <c r="G245">
        <f t="shared" si="34"/>
        <v>0.26442579350091105</v>
      </c>
      <c r="H245">
        <f t="shared" si="34"/>
        <v>7.1420559408262016E-2</v>
      </c>
      <c r="I245">
        <f t="shared" si="34"/>
        <v>0</v>
      </c>
      <c r="J245">
        <f t="shared" si="29"/>
        <v>0</v>
      </c>
      <c r="K245">
        <f t="shared" si="35"/>
        <v>0.34834910156754623</v>
      </c>
      <c r="L245">
        <f t="shared" si="30"/>
        <v>32.777948574569479</v>
      </c>
      <c r="M245">
        <f t="shared" si="36"/>
        <v>1074.3939127571214</v>
      </c>
    </row>
    <row r="246" spans="1:13" x14ac:dyDescent="0.3">
      <c r="A246">
        <v>833.599999999989</v>
      </c>
      <c r="B246">
        <v>228</v>
      </c>
      <c r="C246">
        <f t="shared" si="37"/>
        <v>222.83433950401127</v>
      </c>
      <c r="D246">
        <f t="shared" si="32"/>
        <v>395.51286605066832</v>
      </c>
      <c r="E246">
        <f t="shared" si="33"/>
        <v>5.1656604959887318</v>
      </c>
      <c r="F246">
        <f t="shared" si="34"/>
        <v>1.0316302249266813E-2</v>
      </c>
      <c r="G246">
        <f t="shared" si="34"/>
        <v>0.30077123242652498</v>
      </c>
      <c r="H246">
        <f t="shared" si="34"/>
        <v>7.9084462970143515E-2</v>
      </c>
      <c r="I246">
        <f t="shared" si="34"/>
        <v>0</v>
      </c>
      <c r="J246">
        <f t="shared" si="29"/>
        <v>0</v>
      </c>
      <c r="K246">
        <f t="shared" si="35"/>
        <v>0.39017199764593535</v>
      </c>
      <c r="L246">
        <f t="shared" si="30"/>
        <v>4.7754884983427965</v>
      </c>
      <c r="M246">
        <f t="shared" si="36"/>
        <v>22.805290397804338</v>
      </c>
    </row>
    <row r="247" spans="1:13" x14ac:dyDescent="0.3">
      <c r="A247">
        <v>833.64999999998895</v>
      </c>
      <c r="B247">
        <v>215</v>
      </c>
      <c r="C247">
        <f t="shared" si="37"/>
        <v>222.79497668415956</v>
      </c>
      <c r="D247">
        <f t="shared" si="32"/>
        <v>395.46286605066837</v>
      </c>
      <c r="E247">
        <f t="shared" si="33"/>
        <v>-7.7949766841595647</v>
      </c>
      <c r="F247">
        <f t="shared" si="34"/>
        <v>8.4966793410479659E-3</v>
      </c>
      <c r="G247">
        <f t="shared" si="34"/>
        <v>0.34145803612321185</v>
      </c>
      <c r="H247">
        <f t="shared" si="34"/>
        <v>8.74846420838616E-2</v>
      </c>
      <c r="I247">
        <f t="shared" si="34"/>
        <v>0</v>
      </c>
      <c r="J247">
        <f t="shared" si="29"/>
        <v>0</v>
      </c>
      <c r="K247">
        <f t="shared" si="35"/>
        <v>0.43743935754812141</v>
      </c>
      <c r="L247">
        <f t="shared" si="30"/>
        <v>-8.2324160417076868</v>
      </c>
      <c r="M247">
        <f t="shared" si="36"/>
        <v>67.77267388376606</v>
      </c>
    </row>
    <row r="248" spans="1:13" x14ac:dyDescent="0.3">
      <c r="A248">
        <v>833.69999999998902</v>
      </c>
      <c r="B248">
        <v>223</v>
      </c>
      <c r="C248">
        <f t="shared" si="37"/>
        <v>222.75561386430775</v>
      </c>
      <c r="D248">
        <f t="shared" si="32"/>
        <v>395.4128660506683</v>
      </c>
      <c r="E248">
        <f t="shared" si="33"/>
        <v>0.24438613569225254</v>
      </c>
      <c r="F248">
        <f t="shared" si="34"/>
        <v>6.985234869830468E-3</v>
      </c>
      <c r="G248">
        <f t="shared" si="34"/>
        <v>0.38690731856812421</v>
      </c>
      <c r="H248">
        <f t="shared" si="34"/>
        <v>9.6681904339134359E-2</v>
      </c>
      <c r="I248">
        <f t="shared" si="34"/>
        <v>0</v>
      </c>
      <c r="J248">
        <f t="shared" si="29"/>
        <v>0</v>
      </c>
      <c r="K248">
        <f t="shared" si="35"/>
        <v>0.49057445777708908</v>
      </c>
      <c r="L248">
        <f t="shared" si="30"/>
        <v>-0.24618832208483654</v>
      </c>
      <c r="M248">
        <f t="shared" si="36"/>
        <v>6.0608689930947215E-2</v>
      </c>
    </row>
    <row r="249" spans="1:13" x14ac:dyDescent="0.3">
      <c r="A249">
        <v>833.74999999998897</v>
      </c>
      <c r="B249">
        <v>244</v>
      </c>
      <c r="C249">
        <f t="shared" si="37"/>
        <v>222.71625104445604</v>
      </c>
      <c r="D249">
        <f t="shared" si="32"/>
        <v>395.36286605066834</v>
      </c>
      <c r="E249">
        <f t="shared" si="33"/>
        <v>21.283748955543956</v>
      </c>
      <c r="F249">
        <f t="shared" si="34"/>
        <v>5.732174619831395E-3</v>
      </c>
      <c r="G249">
        <f t="shared" si="34"/>
        <v>0.43756755780103207</v>
      </c>
      <c r="H249">
        <f t="shared" si="34"/>
        <v>0.10674100807325275</v>
      </c>
      <c r="I249">
        <f t="shared" si="34"/>
        <v>0</v>
      </c>
      <c r="J249">
        <f t="shared" si="29"/>
        <v>0</v>
      </c>
      <c r="K249">
        <f t="shared" si="35"/>
        <v>0.55004074049411622</v>
      </c>
      <c r="L249">
        <f t="shared" si="30"/>
        <v>20.733708215049841</v>
      </c>
      <c r="M249">
        <f t="shared" si="36"/>
        <v>429.88665634682525</v>
      </c>
    </row>
    <row r="250" spans="1:13" x14ac:dyDescent="0.3">
      <c r="A250">
        <v>833.79999999998904</v>
      </c>
      <c r="B250">
        <v>234</v>
      </c>
      <c r="C250">
        <f t="shared" si="37"/>
        <v>222.67688822460423</v>
      </c>
      <c r="D250">
        <f t="shared" si="32"/>
        <v>395.31286605066828</v>
      </c>
      <c r="E250">
        <f t="shared" si="33"/>
        <v>11.323111775395773</v>
      </c>
      <c r="F250">
        <f t="shared" si="34"/>
        <v>4.6953116562667742E-3</v>
      </c>
      <c r="G250">
        <f t="shared" si="34"/>
        <v>0.49391458293842078</v>
      </c>
      <c r="H250">
        <f t="shared" si="34"/>
        <v>0.11773080975431284</v>
      </c>
      <c r="I250">
        <f t="shared" si="34"/>
        <v>0</v>
      </c>
      <c r="J250">
        <f t="shared" si="29"/>
        <v>0</v>
      </c>
      <c r="K250">
        <f t="shared" si="35"/>
        <v>0.61634070434900046</v>
      </c>
      <c r="L250">
        <f t="shared" si="30"/>
        <v>10.706771071046774</v>
      </c>
      <c r="M250">
        <f t="shared" si="36"/>
        <v>114.63494676780408</v>
      </c>
    </row>
    <row r="251" spans="1:13" x14ac:dyDescent="0.3">
      <c r="A251">
        <v>833.849999999989</v>
      </c>
      <c r="B251">
        <v>213</v>
      </c>
      <c r="C251">
        <f t="shared" si="37"/>
        <v>222.63752540475264</v>
      </c>
      <c r="D251">
        <f t="shared" si="32"/>
        <v>395.26286605066832</v>
      </c>
      <c r="E251">
        <f t="shared" si="33"/>
        <v>-9.6375254047526369</v>
      </c>
      <c r="F251">
        <f t="shared" si="34"/>
        <v>3.8389817769488958E-3</v>
      </c>
      <c r="G251">
        <f t="shared" si="34"/>
        <v>0.55645128123854204</v>
      </c>
      <c r="H251">
        <f t="shared" si="34"/>
        <v>0.12972440559521298</v>
      </c>
      <c r="I251">
        <f t="shared" si="34"/>
        <v>0</v>
      </c>
      <c r="J251">
        <f t="shared" si="29"/>
        <v>0</v>
      </c>
      <c r="K251">
        <f t="shared" si="35"/>
        <v>0.69001466861070382</v>
      </c>
      <c r="L251">
        <f t="shared" si="30"/>
        <v>-10.327540073363341</v>
      </c>
      <c r="M251">
        <f t="shared" si="36"/>
        <v>106.65808396692569</v>
      </c>
    </row>
    <row r="252" spans="1:13" x14ac:dyDescent="0.3">
      <c r="A252">
        <v>833.89999999998895</v>
      </c>
      <c r="B252">
        <v>234</v>
      </c>
      <c r="C252">
        <f t="shared" si="37"/>
        <v>222.59816258490093</v>
      </c>
      <c r="D252">
        <f t="shared" si="32"/>
        <v>395.21286605066837</v>
      </c>
      <c r="E252">
        <f t="shared" si="33"/>
        <v>11.401837415099067</v>
      </c>
      <c r="F252">
        <f t="shared" si="34"/>
        <v>3.1331002462074804E-3</v>
      </c>
      <c r="G252">
        <f t="shared" si="34"/>
        <v>0.62570699217585135</v>
      </c>
      <c r="H252">
        <f t="shared" si="34"/>
        <v>0.14279926592144107</v>
      </c>
      <c r="I252">
        <f t="shared" si="34"/>
        <v>0</v>
      </c>
      <c r="J252">
        <f t="shared" si="29"/>
        <v>0</v>
      </c>
      <c r="K252">
        <f t="shared" si="35"/>
        <v>0.77163935834349995</v>
      </c>
      <c r="L252">
        <f t="shared" si="30"/>
        <v>10.630198056755567</v>
      </c>
      <c r="M252">
        <f t="shared" si="36"/>
        <v>113.00111072584984</v>
      </c>
    </row>
    <row r="253" spans="1:13" x14ac:dyDescent="0.3">
      <c r="A253">
        <v>833.94999999998902</v>
      </c>
      <c r="B253">
        <v>218</v>
      </c>
      <c r="C253">
        <f t="shared" si="37"/>
        <v>222.55879976504912</v>
      </c>
      <c r="D253">
        <f t="shared" si="32"/>
        <v>395.1628660506683</v>
      </c>
      <c r="E253">
        <f t="shared" si="33"/>
        <v>-4.5587997650491161</v>
      </c>
      <c r="F253">
        <f t="shared" si="34"/>
        <v>2.5523436317585963E-3</v>
      </c>
      <c r="G253">
        <f t="shared" si="34"/>
        <v>0.70223655564117138</v>
      </c>
      <c r="H253">
        <f t="shared" si="34"/>
        <v>0.15703736071393107</v>
      </c>
      <c r="I253">
        <f t="shared" si="34"/>
        <v>0</v>
      </c>
      <c r="J253">
        <f t="shared" si="29"/>
        <v>0</v>
      </c>
      <c r="K253">
        <f t="shared" si="35"/>
        <v>0.86182625998686102</v>
      </c>
      <c r="L253">
        <f t="shared" si="30"/>
        <v>-5.4206260250359772</v>
      </c>
      <c r="M253">
        <f t="shared" si="36"/>
        <v>29.383186503297338</v>
      </c>
    </row>
    <row r="254" spans="1:13" x14ac:dyDescent="0.3">
      <c r="A254">
        <v>833.99999999998897</v>
      </c>
      <c r="B254">
        <v>207</v>
      </c>
      <c r="C254">
        <f t="shared" si="37"/>
        <v>222.51943694519741</v>
      </c>
      <c r="D254">
        <f t="shared" si="32"/>
        <v>395.11286605066834</v>
      </c>
      <c r="E254">
        <f t="shared" si="33"/>
        <v>-15.519436945197413</v>
      </c>
      <c r="F254">
        <f t="shared" si="34"/>
        <v>2.0754420544257311E-3</v>
      </c>
      <c r="G254">
        <f t="shared" si="34"/>
        <v>0.78661898210714543</v>
      </c>
      <c r="H254">
        <f t="shared" si="34"/>
        <v>0.17252527465127554</v>
      </c>
      <c r="I254">
        <f t="shared" si="34"/>
        <v>0</v>
      </c>
      <c r="J254">
        <f t="shared" si="29"/>
        <v>0</v>
      </c>
      <c r="K254">
        <f t="shared" si="35"/>
        <v>0.96121969881284675</v>
      </c>
      <c r="L254">
        <f t="shared" si="30"/>
        <v>-16.48065664401026</v>
      </c>
      <c r="M254">
        <f t="shared" si="36"/>
        <v>271.61204341775954</v>
      </c>
    </row>
    <row r="255" spans="1:13" x14ac:dyDescent="0.3">
      <c r="A255">
        <v>834.04999999998904</v>
      </c>
      <c r="B255">
        <v>205</v>
      </c>
      <c r="C255">
        <f t="shared" si="37"/>
        <v>222.4800741253456</v>
      </c>
      <c r="D255">
        <f t="shared" si="32"/>
        <v>395.06286605066828</v>
      </c>
      <c r="E255">
        <f t="shared" si="33"/>
        <v>-17.480074125345595</v>
      </c>
      <c r="F255">
        <f t="shared" si="34"/>
        <v>1.684568572668702E-3</v>
      </c>
      <c r="G255">
        <f t="shared" si="34"/>
        <v>0.87945571393172883</v>
      </c>
      <c r="H255">
        <f t="shared" si="34"/>
        <v>0.18935430988188151</v>
      </c>
      <c r="I255">
        <f t="shared" si="34"/>
        <v>0</v>
      </c>
      <c r="J255">
        <f t="shared" si="29"/>
        <v>0</v>
      </c>
      <c r="K255">
        <f t="shared" si="35"/>
        <v>1.0704945923862792</v>
      </c>
      <c r="L255">
        <f t="shared" si="30"/>
        <v>-18.550568717731874</v>
      </c>
      <c r="M255">
        <f t="shared" si="36"/>
        <v>344.12359975129237</v>
      </c>
    </row>
    <row r="256" spans="1:13" x14ac:dyDescent="0.3">
      <c r="A256">
        <v>834.099999999989</v>
      </c>
      <c r="B256">
        <v>215</v>
      </c>
      <c r="C256">
        <f t="shared" si="37"/>
        <v>222.44071130549389</v>
      </c>
      <c r="D256">
        <f t="shared" si="32"/>
        <v>395.01286605066832</v>
      </c>
      <c r="E256">
        <f t="shared" si="33"/>
        <v>-7.4407113054938918</v>
      </c>
      <c r="F256">
        <f t="shared" si="34"/>
        <v>1.3648137517643544E-3</v>
      </c>
      <c r="G256">
        <f t="shared" si="34"/>
        <v>0.98136844896282649</v>
      </c>
      <c r="H256">
        <f t="shared" si="34"/>
        <v>0.20762057466666423</v>
      </c>
      <c r="I256">
        <f t="shared" si="34"/>
        <v>0</v>
      </c>
      <c r="J256">
        <f t="shared" si="29"/>
        <v>0</v>
      </c>
      <c r="K256">
        <f t="shared" si="35"/>
        <v>1.190353837381255</v>
      </c>
      <c r="L256">
        <f t="shared" si="30"/>
        <v>-8.6310651428751477</v>
      </c>
      <c r="M256">
        <f t="shared" si="36"/>
        <v>74.495285500554388</v>
      </c>
    </row>
    <row r="257" spans="1:13" x14ac:dyDescent="0.3">
      <c r="A257">
        <v>834.14999999998895</v>
      </c>
      <c r="B257">
        <v>209</v>
      </c>
      <c r="C257">
        <f t="shared" si="37"/>
        <v>222.40134848564219</v>
      </c>
      <c r="D257">
        <f t="shared" si="32"/>
        <v>394.96286605066837</v>
      </c>
      <c r="E257">
        <f t="shared" si="33"/>
        <v>-13.401348485642188</v>
      </c>
      <c r="F257">
        <f t="shared" si="34"/>
        <v>1.1037347069332119E-3</v>
      </c>
      <c r="G257">
        <f t="shared" si="34"/>
        <v>1.0929965003254059</v>
      </c>
      <c r="H257">
        <f t="shared" si="34"/>
        <v>0.22742505595251744</v>
      </c>
      <c r="I257">
        <f t="shared" si="34"/>
        <v>0</v>
      </c>
      <c r="J257">
        <f t="shared" si="29"/>
        <v>0</v>
      </c>
      <c r="K257">
        <f t="shared" si="35"/>
        <v>1.3215252909848565</v>
      </c>
      <c r="L257">
        <f t="shared" si="30"/>
        <v>-14.722873776627045</v>
      </c>
      <c r="M257">
        <f t="shared" si="36"/>
        <v>216.76301224249232</v>
      </c>
    </row>
    <row r="258" spans="1:13" x14ac:dyDescent="0.3">
      <c r="A258">
        <v>834.19999999998902</v>
      </c>
      <c r="B258">
        <v>224</v>
      </c>
      <c r="C258">
        <f t="shared" si="37"/>
        <v>222.36198566579048</v>
      </c>
      <c r="D258">
        <f t="shared" si="32"/>
        <v>394.9128660506683</v>
      </c>
      <c r="E258">
        <f t="shared" si="33"/>
        <v>1.6380143342095153</v>
      </c>
      <c r="F258">
        <f t="shared" si="34"/>
        <v>8.9096905898722594E-4</v>
      </c>
      <c r="G258">
        <f t="shared" si="34"/>
        <v>1.2149936697170078</v>
      </c>
      <c r="H258">
        <f t="shared" si="34"/>
        <v>0.24887367386045256</v>
      </c>
      <c r="I258">
        <f t="shared" si="34"/>
        <v>0</v>
      </c>
      <c r="J258">
        <f t="shared" si="29"/>
        <v>0</v>
      </c>
      <c r="K258">
        <f t="shared" si="35"/>
        <v>1.4647583126364476</v>
      </c>
      <c r="L258">
        <f t="shared" si="30"/>
        <v>0.17325602157306763</v>
      </c>
      <c r="M258">
        <f t="shared" si="36"/>
        <v>3.0017649011327276E-2</v>
      </c>
    </row>
    <row r="259" spans="1:13" x14ac:dyDescent="0.3">
      <c r="A259">
        <v>834.24999999998897</v>
      </c>
      <c r="B259">
        <v>245</v>
      </c>
      <c r="C259">
        <f t="shared" si="37"/>
        <v>222.32262284593878</v>
      </c>
      <c r="D259">
        <f t="shared" si="32"/>
        <v>394.86286605066834</v>
      </c>
      <c r="E259">
        <f t="shared" si="33"/>
        <v>22.677377154061219</v>
      </c>
      <c r="F259">
        <f t="shared" si="34"/>
        <v>7.1790529987066434E-4</v>
      </c>
      <c r="G259">
        <f t="shared" si="34"/>
        <v>1.3480246157728784</v>
      </c>
      <c r="H259">
        <f t="shared" si="34"/>
        <v>0.27207731600846485</v>
      </c>
      <c r="I259">
        <f t="shared" si="34"/>
        <v>0</v>
      </c>
      <c r="J259">
        <f t="shared" si="29"/>
        <v>0</v>
      </c>
      <c r="K259">
        <f t="shared" si="35"/>
        <v>1.6208198370812139</v>
      </c>
      <c r="L259">
        <f t="shared" si="30"/>
        <v>21.056557316980005</v>
      </c>
      <c r="M259">
        <f t="shared" si="36"/>
        <v>443.3786060432642</v>
      </c>
    </row>
    <row r="260" spans="1:13" x14ac:dyDescent="0.3">
      <c r="A260">
        <v>834.29999999998904</v>
      </c>
      <c r="B260">
        <v>213</v>
      </c>
      <c r="C260">
        <f t="shared" si="37"/>
        <v>222.28326002608696</v>
      </c>
      <c r="D260">
        <f t="shared" si="32"/>
        <v>394.81286605066828</v>
      </c>
      <c r="E260">
        <f t="shared" si="33"/>
        <v>-9.283260026086964</v>
      </c>
      <c r="F260">
        <f t="shared" si="34"/>
        <v>5.7740203533075208E-4</v>
      </c>
      <c r="G260">
        <f t="shared" si="34"/>
        <v>1.4927607040795337</v>
      </c>
      <c r="H260">
        <f t="shared" si="34"/>
        <v>0.29715184953528129</v>
      </c>
      <c r="I260">
        <f t="shared" si="34"/>
        <v>0</v>
      </c>
      <c r="J260">
        <f t="shared" si="29"/>
        <v>0</v>
      </c>
      <c r="K260">
        <f t="shared" si="35"/>
        <v>1.7904899556501457</v>
      </c>
      <c r="L260">
        <f t="shared" si="30"/>
        <v>-11.073749981737109</v>
      </c>
      <c r="M260">
        <f t="shared" si="36"/>
        <v>122.62793865802261</v>
      </c>
    </row>
    <row r="261" spans="1:13" x14ac:dyDescent="0.3">
      <c r="A261">
        <v>834.349999999989</v>
      </c>
      <c r="B261">
        <v>194</v>
      </c>
      <c r="C261">
        <f t="shared" si="37"/>
        <v>222.24389720623526</v>
      </c>
      <c r="D261">
        <f t="shared" si="32"/>
        <v>394.76286605066832</v>
      </c>
      <c r="E261">
        <f t="shared" si="33"/>
        <v>-28.24389720623526</v>
      </c>
      <c r="F261">
        <f t="shared" si="34"/>
        <v>4.6354945544048519E-4</v>
      </c>
      <c r="G261">
        <f t="shared" si="34"/>
        <v>1.6498753312069958</v>
      </c>
      <c r="H261">
        <f t="shared" si="34"/>
        <v>0.32421810864749739</v>
      </c>
      <c r="I261">
        <f t="shared" si="34"/>
        <v>0</v>
      </c>
      <c r="J261">
        <f t="shared" si="29"/>
        <v>0</v>
      </c>
      <c r="K261">
        <f t="shared" si="35"/>
        <v>1.9745569893099337</v>
      </c>
      <c r="L261">
        <f t="shared" si="30"/>
        <v>-30.218454195545196</v>
      </c>
      <c r="M261">
        <f t="shared" si="36"/>
        <v>913.15497396826299</v>
      </c>
    </row>
    <row r="262" spans="1:13" x14ac:dyDescent="0.3">
      <c r="A262">
        <v>834.39999999998895</v>
      </c>
      <c r="B262">
        <v>224</v>
      </c>
      <c r="C262">
        <f t="shared" si="37"/>
        <v>222.20453438638356</v>
      </c>
      <c r="D262">
        <f t="shared" si="32"/>
        <v>394.71286605066837</v>
      </c>
      <c r="E262">
        <f t="shared" si="33"/>
        <v>1.7954656136164431</v>
      </c>
      <c r="F262">
        <f t="shared" si="34"/>
        <v>3.7146718428915246E-4</v>
      </c>
      <c r="G262">
        <f t="shared" si="34"/>
        <v>1.8200387217180269</v>
      </c>
      <c r="H262">
        <f t="shared" si="34"/>
        <v>0.35340185548767039</v>
      </c>
      <c r="I262">
        <f t="shared" si="34"/>
        <v>0</v>
      </c>
      <c r="J262">
        <f t="shared" si="29"/>
        <v>0</v>
      </c>
      <c r="K262">
        <f t="shared" si="35"/>
        <v>2.1738120443899867</v>
      </c>
      <c r="L262">
        <f t="shared" si="30"/>
        <v>-0.37834643077354357</v>
      </c>
      <c r="M262">
        <f t="shared" si="36"/>
        <v>0.1431460216790798</v>
      </c>
    </row>
    <row r="263" spans="1:13" x14ac:dyDescent="0.3">
      <c r="A263">
        <v>834.44999999998902</v>
      </c>
      <c r="B263">
        <v>220</v>
      </c>
      <c r="C263">
        <f t="shared" si="37"/>
        <v>222.16517156653185</v>
      </c>
      <c r="D263">
        <f t="shared" si="32"/>
        <v>394.6628660506683</v>
      </c>
      <c r="E263">
        <f t="shared" si="33"/>
        <v>-2.1651715665318534</v>
      </c>
      <c r="F263">
        <f t="shared" si="34"/>
        <v>2.9713338213694285E-4</v>
      </c>
      <c r="G263">
        <f t="shared" si="34"/>
        <v>2.0039122044029662</v>
      </c>
      <c r="H263">
        <f t="shared" si="34"/>
        <v>0.38483371210569484</v>
      </c>
      <c r="I263">
        <f t="shared" si="34"/>
        <v>0</v>
      </c>
      <c r="J263">
        <f t="shared" si="29"/>
        <v>0</v>
      </c>
      <c r="K263">
        <f t="shared" si="35"/>
        <v>2.3890430498907982</v>
      </c>
      <c r="L263">
        <f t="shared" si="30"/>
        <v>-4.5542146164226516</v>
      </c>
      <c r="M263">
        <f t="shared" si="36"/>
        <v>20.74087077243772</v>
      </c>
    </row>
    <row r="264" spans="1:13" x14ac:dyDescent="0.3">
      <c r="A264">
        <v>834.49999999998897</v>
      </c>
      <c r="B264">
        <v>235</v>
      </c>
      <c r="C264">
        <f t="shared" si="37"/>
        <v>222.12580874668015</v>
      </c>
      <c r="D264">
        <f t="shared" si="32"/>
        <v>394.61286605066834</v>
      </c>
      <c r="E264">
        <f t="shared" si="33"/>
        <v>12.87419125331985</v>
      </c>
      <c r="F264">
        <f t="shared" si="34"/>
        <v>2.3724062129526475E-4</v>
      </c>
      <c r="G264">
        <f t="shared" si="34"/>
        <v>2.2021419819891275</v>
      </c>
      <c r="H264">
        <f t="shared" si="34"/>
        <v>0.41864906132238205</v>
      </c>
      <c r="I264">
        <f t="shared" si="34"/>
        <v>0</v>
      </c>
      <c r="J264">
        <f t="shared" si="29"/>
        <v>0</v>
      </c>
      <c r="K264">
        <f t="shared" si="35"/>
        <v>2.6210282839328047</v>
      </c>
      <c r="L264">
        <f t="shared" si="30"/>
        <v>10.253162969387045</v>
      </c>
      <c r="M264">
        <f t="shared" si="36"/>
        <v>105.12735087680977</v>
      </c>
    </row>
    <row r="265" spans="1:13" x14ac:dyDescent="0.3">
      <c r="A265">
        <v>834.54999999998904</v>
      </c>
      <c r="B265" s="4">
        <v>225</v>
      </c>
      <c r="C265">
        <f t="shared" si="37"/>
        <v>222.08644592682833</v>
      </c>
      <c r="D265">
        <f t="shared" ref="D265:D328" si="38">$E$4-A265-$N$7</f>
        <v>394.56286605066828</v>
      </c>
      <c r="E265">
        <f t="shared" ref="E265:E328" si="39">B265-C265</f>
        <v>2.9135540731716674</v>
      </c>
      <c r="F265">
        <f t="shared" si="34"/>
        <v>1.8907463596938611E-4</v>
      </c>
      <c r="G265">
        <f t="shared" si="34"/>
        <v>2.4153524171771026</v>
      </c>
      <c r="H265">
        <f t="shared" si="34"/>
        <v>0.45498791429791918</v>
      </c>
      <c r="I265">
        <f t="shared" si="34"/>
        <v>0</v>
      </c>
      <c r="J265">
        <f t="shared" si="29"/>
        <v>0</v>
      </c>
      <c r="K265">
        <f t="shared" ref="K265:K328" si="40">F265+G265+H265+I265+J265</f>
        <v>2.8705294061109909</v>
      </c>
      <c r="L265">
        <f t="shared" ref="L265:L328" si="41">E265-K265</f>
        <v>4.3024667060676425E-2</v>
      </c>
      <c r="M265">
        <f t="shared" ref="M265:M328" si="42">(L265)^2</f>
        <v>1.851121975682055E-3</v>
      </c>
    </row>
    <row r="266" spans="1:13" x14ac:dyDescent="0.3">
      <c r="A266">
        <v>834.599999999989</v>
      </c>
      <c r="B266" s="4">
        <v>242</v>
      </c>
      <c r="C266">
        <f t="shared" si="37"/>
        <v>222.04708310697663</v>
      </c>
      <c r="D266">
        <f t="shared" si="38"/>
        <v>394.51286605066832</v>
      </c>
      <c r="E266">
        <f t="shared" si="39"/>
        <v>19.952916893023371</v>
      </c>
      <c r="F266">
        <f t="shared" ref="F266:J316" si="43">F$7*EXP(-(($D266-F$8)^2)/(2*F$9^2))</f>
        <v>1.5041256138876978E-4</v>
      </c>
      <c r="G266">
        <f t="shared" si="43"/>
        <v>2.6441388669606338</v>
      </c>
      <c r="H266">
        <f t="shared" si="43"/>
        <v>0.49399474265861648</v>
      </c>
      <c r="I266">
        <f t="shared" si="43"/>
        <v>0</v>
      </c>
      <c r="J266">
        <f t="shared" si="43"/>
        <v>0</v>
      </c>
      <c r="K266">
        <f t="shared" si="40"/>
        <v>3.1382840221806392</v>
      </c>
      <c r="L266">
        <f t="shared" si="41"/>
        <v>16.814632870842733</v>
      </c>
      <c r="M266">
        <f t="shared" si="42"/>
        <v>282.73187858122492</v>
      </c>
    </row>
    <row r="267" spans="1:13" x14ac:dyDescent="0.3">
      <c r="A267">
        <v>834.64999999998804</v>
      </c>
      <c r="B267" s="4">
        <v>234</v>
      </c>
      <c r="C267">
        <f t="shared" si="37"/>
        <v>222.00772028712561</v>
      </c>
      <c r="D267">
        <f t="shared" si="38"/>
        <v>394.46286605066928</v>
      </c>
      <c r="E267">
        <f t="shared" si="39"/>
        <v>11.992279712874392</v>
      </c>
      <c r="F267">
        <f t="shared" si="43"/>
        <v>1.1943773389099646E-4</v>
      </c>
      <c r="G267">
        <f t="shared" si="43"/>
        <v>2.8890601067345862</v>
      </c>
      <c r="H267">
        <f t="shared" si="43"/>
        <v>0.53581827310365304</v>
      </c>
      <c r="I267">
        <f t="shared" si="43"/>
        <v>0</v>
      </c>
      <c r="J267">
        <f t="shared" si="43"/>
        <v>0</v>
      </c>
      <c r="K267">
        <f t="shared" si="40"/>
        <v>3.4249978175721303</v>
      </c>
      <c r="L267">
        <f t="shared" si="41"/>
        <v>8.567281895302262</v>
      </c>
      <c r="M267">
        <f t="shared" si="42"/>
        <v>73.398319073573916</v>
      </c>
    </row>
    <row r="268" spans="1:13" x14ac:dyDescent="0.3">
      <c r="A268">
        <v>834.69999999998799</v>
      </c>
      <c r="B268" s="4">
        <v>213</v>
      </c>
      <c r="C268">
        <f t="shared" si="37"/>
        <v>221.96835746727402</v>
      </c>
      <c r="D268">
        <f t="shared" si="38"/>
        <v>394.41286605066932</v>
      </c>
      <c r="E268">
        <f t="shared" si="39"/>
        <v>-8.9683574672740178</v>
      </c>
      <c r="F268">
        <f t="shared" si="43"/>
        <v>9.466852631909281E-5</v>
      </c>
      <c r="G268">
        <f t="shared" si="43"/>
        <v>3.1506303955063251</v>
      </c>
      <c r="H268">
        <f t="shared" si="43"/>
        <v>0.58061124250225726</v>
      </c>
      <c r="I268">
        <f t="shared" si="43"/>
        <v>0</v>
      </c>
      <c r="J268">
        <f t="shared" si="43"/>
        <v>0</v>
      </c>
      <c r="K268">
        <f t="shared" si="40"/>
        <v>3.7313363065349012</v>
      </c>
      <c r="L268">
        <f t="shared" si="41"/>
        <v>-12.699693773808919</v>
      </c>
      <c r="M268">
        <f t="shared" si="42"/>
        <v>161.28222194852103</v>
      </c>
    </row>
    <row r="269" spans="1:13" x14ac:dyDescent="0.3">
      <c r="A269">
        <v>834.74999999998795</v>
      </c>
      <c r="B269" s="4">
        <v>211</v>
      </c>
      <c r="C269">
        <f t="shared" si="37"/>
        <v>221.92899464742231</v>
      </c>
      <c r="D269">
        <f t="shared" si="38"/>
        <v>394.36286605066937</v>
      </c>
      <c r="E269">
        <f t="shared" si="39"/>
        <v>-10.928994647422314</v>
      </c>
      <c r="F269">
        <f t="shared" si="43"/>
        <v>7.4899047062367501E-5</v>
      </c>
      <c r="G269">
        <f t="shared" si="43"/>
        <v>3.4293112433823429</v>
      </c>
      <c r="H269">
        <f t="shared" si="43"/>
        <v>0.62853011159050542</v>
      </c>
      <c r="I269">
        <f t="shared" si="43"/>
        <v>0</v>
      </c>
      <c r="J269">
        <f t="shared" si="43"/>
        <v>0</v>
      </c>
      <c r="K269">
        <f t="shared" si="40"/>
        <v>4.0579162540199105</v>
      </c>
      <c r="L269">
        <f t="shared" si="41"/>
        <v>-14.986910901442226</v>
      </c>
      <c r="M269">
        <f t="shared" si="42"/>
        <v>224.60749836776782</v>
      </c>
    </row>
    <row r="270" spans="1:13" x14ac:dyDescent="0.3">
      <c r="A270">
        <v>834.79999999998802</v>
      </c>
      <c r="B270" s="4">
        <v>213</v>
      </c>
      <c r="C270">
        <f t="shared" si="37"/>
        <v>221.8896318275705</v>
      </c>
      <c r="D270">
        <f t="shared" si="38"/>
        <v>394.3128660506693</v>
      </c>
      <c r="E270">
        <f t="shared" si="39"/>
        <v>-8.8896318275704971</v>
      </c>
      <c r="F270">
        <f t="shared" si="43"/>
        <v>5.9149841018448364E-5</v>
      </c>
      <c r="G270">
        <f t="shared" si="43"/>
        <v>3.7255029525411665</v>
      </c>
      <c r="H270">
        <f t="shared" si="43"/>
        <v>0.67973473553854513</v>
      </c>
      <c r="I270">
        <f t="shared" si="43"/>
        <v>0</v>
      </c>
      <c r="J270">
        <f t="shared" si="43"/>
        <v>0</v>
      </c>
      <c r="K270">
        <f t="shared" si="40"/>
        <v>4.40529683792073</v>
      </c>
      <c r="L270">
        <f t="shared" si="41"/>
        <v>-13.294928665491227</v>
      </c>
      <c r="M270">
        <f t="shared" si="42"/>
        <v>176.75512822050035</v>
      </c>
    </row>
    <row r="271" spans="1:13" x14ac:dyDescent="0.3">
      <c r="A271">
        <v>834.84999999998797</v>
      </c>
      <c r="B271" s="4">
        <v>214</v>
      </c>
      <c r="C271">
        <f t="shared" si="37"/>
        <v>221.85026900771879</v>
      </c>
      <c r="D271">
        <f t="shared" si="38"/>
        <v>394.26286605066934</v>
      </c>
      <c r="E271">
        <f t="shared" si="39"/>
        <v>-7.8502690077187935</v>
      </c>
      <c r="F271">
        <f t="shared" si="43"/>
        <v>4.6627001214866396E-5</v>
      </c>
      <c r="G271">
        <f t="shared" si="43"/>
        <v>4.0395360124185355</v>
      </c>
      <c r="H271">
        <f t="shared" si="43"/>
        <v>0.73438798979469577</v>
      </c>
      <c r="I271">
        <f t="shared" si="43"/>
        <v>0</v>
      </c>
      <c r="J271">
        <f t="shared" si="43"/>
        <v>0</v>
      </c>
      <c r="K271">
        <f t="shared" si="40"/>
        <v>4.7739706292144461</v>
      </c>
      <c r="L271">
        <f t="shared" si="41"/>
        <v>-12.62423963693324</v>
      </c>
      <c r="M271">
        <f t="shared" si="42"/>
        <v>159.37142641071628</v>
      </c>
    </row>
    <row r="272" spans="1:13" x14ac:dyDescent="0.3">
      <c r="A272">
        <v>834.89999999998804</v>
      </c>
      <c r="B272" s="4">
        <v>248</v>
      </c>
      <c r="C272">
        <f t="shared" si="37"/>
        <v>221.81090618786698</v>
      </c>
      <c r="D272">
        <f t="shared" si="38"/>
        <v>394.21286605066928</v>
      </c>
      <c r="E272">
        <f t="shared" si="39"/>
        <v>26.189093812133024</v>
      </c>
      <c r="F272">
        <f t="shared" si="43"/>
        <v>3.6688334933481108E-5</v>
      </c>
      <c r="G272">
        <f t="shared" si="43"/>
        <v>4.3716624391945498</v>
      </c>
      <c r="H272">
        <f t="shared" si="43"/>
        <v>0.79265534982001584</v>
      </c>
      <c r="I272">
        <f t="shared" si="43"/>
        <v>0</v>
      </c>
      <c r="J272">
        <f t="shared" si="43"/>
        <v>0</v>
      </c>
      <c r="K272">
        <f t="shared" si="40"/>
        <v>5.1643544773494989</v>
      </c>
      <c r="L272">
        <f t="shared" si="41"/>
        <v>21.024739334783526</v>
      </c>
      <c r="M272">
        <f t="shared" si="42"/>
        <v>442.03966409559359</v>
      </c>
    </row>
    <row r="273" spans="1:13" x14ac:dyDescent="0.3">
      <c r="A273">
        <v>834.94999999998799</v>
      </c>
      <c r="B273" s="4">
        <v>209</v>
      </c>
      <c r="C273">
        <f t="shared" si="37"/>
        <v>221.77154336801527</v>
      </c>
      <c r="D273">
        <f t="shared" si="38"/>
        <v>394.16286605066932</v>
      </c>
      <c r="E273">
        <f t="shared" si="39"/>
        <v>-12.771543368015273</v>
      </c>
      <c r="F273">
        <f t="shared" si="43"/>
        <v>2.8815431884627597E-5</v>
      </c>
      <c r="G273">
        <f t="shared" si="43"/>
        <v>4.7220471582523507</v>
      </c>
      <c r="H273">
        <f t="shared" si="43"/>
        <v>0.85470442353257803</v>
      </c>
      <c r="I273">
        <f t="shared" si="43"/>
        <v>0</v>
      </c>
      <c r="J273">
        <f t="shared" si="43"/>
        <v>0</v>
      </c>
      <c r="K273">
        <f t="shared" si="40"/>
        <v>5.5767803972168135</v>
      </c>
      <c r="L273">
        <f t="shared" si="41"/>
        <v>-18.348323765232088</v>
      </c>
      <c r="M273">
        <f t="shared" si="42"/>
        <v>336.66098499378063</v>
      </c>
    </row>
    <row r="274" spans="1:13" x14ac:dyDescent="0.3">
      <c r="A274">
        <v>834.99999999998795</v>
      </c>
      <c r="B274" s="4">
        <v>225</v>
      </c>
      <c r="C274">
        <f t="shared" si="37"/>
        <v>221.73218054816368</v>
      </c>
      <c r="D274">
        <f t="shared" si="38"/>
        <v>394.11286605066937</v>
      </c>
      <c r="E274">
        <f t="shared" si="39"/>
        <v>3.2678194518363171</v>
      </c>
      <c r="F274">
        <f t="shared" si="43"/>
        <v>2.2590657853361733E-5</v>
      </c>
      <c r="G274">
        <f t="shared" si="43"/>
        <v>5.0907595361345699</v>
      </c>
      <c r="H274">
        <f t="shared" si="43"/>
        <v>0.92070443553133441</v>
      </c>
      <c r="I274">
        <f t="shared" si="43"/>
        <v>0</v>
      </c>
      <c r="J274">
        <f t="shared" si="43"/>
        <v>0</v>
      </c>
      <c r="K274">
        <f t="shared" si="40"/>
        <v>6.0114865623237579</v>
      </c>
      <c r="L274">
        <f t="shared" si="41"/>
        <v>-2.7436671104874408</v>
      </c>
      <c r="M274">
        <f t="shared" si="42"/>
        <v>7.5277092131705032</v>
      </c>
    </row>
    <row r="275" spans="1:13" x14ac:dyDescent="0.3">
      <c r="A275">
        <v>835.04999999998802</v>
      </c>
      <c r="B275" s="4">
        <v>204</v>
      </c>
      <c r="C275">
        <f t="shared" si="37"/>
        <v>221.69281772831187</v>
      </c>
      <c r="D275">
        <f t="shared" si="38"/>
        <v>394.0628660506693</v>
      </c>
      <c r="E275">
        <f t="shared" si="39"/>
        <v>-17.692817728311866</v>
      </c>
      <c r="F275">
        <f t="shared" si="43"/>
        <v>1.7678248594601362E-5</v>
      </c>
      <c r="G275">
        <f t="shared" si="43"/>
        <v>5.4777651752605347</v>
      </c>
      <c r="H275">
        <f t="shared" si="43"/>
        <v>0.99082566243278269</v>
      </c>
      <c r="I275">
        <f t="shared" si="43"/>
        <v>0</v>
      </c>
      <c r="J275">
        <f t="shared" si="43"/>
        <v>0</v>
      </c>
      <c r="K275">
        <f t="shared" si="40"/>
        <v>6.468608515941912</v>
      </c>
      <c r="L275">
        <f t="shared" si="41"/>
        <v>-24.161426244253779</v>
      </c>
      <c r="M275">
        <f t="shared" si="42"/>
        <v>583.77451815651523</v>
      </c>
    </row>
    <row r="276" spans="1:13" x14ac:dyDescent="0.3">
      <c r="A276">
        <v>835.09999999998797</v>
      </c>
      <c r="B276" s="4">
        <v>237</v>
      </c>
      <c r="C276">
        <f t="shared" si="37"/>
        <v>221.65345490846016</v>
      </c>
      <c r="D276">
        <f t="shared" si="38"/>
        <v>394.01286605066934</v>
      </c>
      <c r="E276">
        <f t="shared" si="39"/>
        <v>15.346545091539838</v>
      </c>
      <c r="F276">
        <f t="shared" si="43"/>
        <v>1.3808808576877665E-5</v>
      </c>
      <c r="G276">
        <f t="shared" si="43"/>
        <v>5.882918090224206</v>
      </c>
      <c r="H276">
        <f t="shared" si="43"/>
        <v>1.065238818954968</v>
      </c>
      <c r="I276">
        <f t="shared" si="43"/>
        <v>0</v>
      </c>
      <c r="J276">
        <f t="shared" si="43"/>
        <v>0</v>
      </c>
      <c r="K276">
        <f t="shared" si="40"/>
        <v>6.9481707179877503</v>
      </c>
      <c r="L276">
        <f t="shared" si="41"/>
        <v>8.3983743735520875</v>
      </c>
      <c r="M276">
        <f t="shared" si="42"/>
        <v>70.532692118336414</v>
      </c>
    </row>
    <row r="277" spans="1:13" x14ac:dyDescent="0.3">
      <c r="A277">
        <v>835.14999999998804</v>
      </c>
      <c r="B277" s="4">
        <v>222</v>
      </c>
      <c r="C277">
        <f t="shared" si="37"/>
        <v>221.61409208860834</v>
      </c>
      <c r="D277">
        <f t="shared" si="38"/>
        <v>393.96286605066928</v>
      </c>
      <c r="E277">
        <f t="shared" si="39"/>
        <v>0.38590791139165503</v>
      </c>
      <c r="F277">
        <f t="shared" si="43"/>
        <v>1.0766630176586605E-5</v>
      </c>
      <c r="G277">
        <f t="shared" si="43"/>
        <v>6.3059533885847925</v>
      </c>
      <c r="H277">
        <f t="shared" si="43"/>
        <v>1.1441143947073695</v>
      </c>
      <c r="I277">
        <f t="shared" si="43"/>
        <v>0</v>
      </c>
      <c r="J277">
        <f t="shared" si="43"/>
        <v>0</v>
      </c>
      <c r="K277">
        <f t="shared" si="40"/>
        <v>7.4500785499223383</v>
      </c>
      <c r="L277">
        <f t="shared" si="41"/>
        <v>-7.0641706385306833</v>
      </c>
      <c r="M277">
        <f t="shared" si="42"/>
        <v>49.902506810279</v>
      </c>
    </row>
    <row r="278" spans="1:13" x14ac:dyDescent="0.3">
      <c r="A278">
        <v>835.19999999998799</v>
      </c>
      <c r="B278" s="4">
        <v>240</v>
      </c>
      <c r="C278">
        <f t="shared" si="37"/>
        <v>221.57472926875664</v>
      </c>
      <c r="D278">
        <f t="shared" si="38"/>
        <v>393.91286605066932</v>
      </c>
      <c r="E278">
        <f t="shared" si="39"/>
        <v>18.425270731243359</v>
      </c>
      <c r="F278">
        <f t="shared" si="43"/>
        <v>8.3793435360721434E-6</v>
      </c>
      <c r="G278">
        <f t="shared" si="43"/>
        <v>6.7464805814874671</v>
      </c>
      <c r="H278">
        <f t="shared" si="43"/>
        <v>1.2276219419878316</v>
      </c>
      <c r="I278">
        <f t="shared" si="43"/>
        <v>0</v>
      </c>
      <c r="J278">
        <f t="shared" si="43"/>
        <v>0</v>
      </c>
      <c r="K278">
        <f t="shared" si="40"/>
        <v>7.9741109028188353</v>
      </c>
      <c r="L278">
        <f t="shared" si="41"/>
        <v>10.451159828424522</v>
      </c>
      <c r="M278">
        <f t="shared" si="42"/>
        <v>109.22674175927449</v>
      </c>
    </row>
    <row r="279" spans="1:13" x14ac:dyDescent="0.3">
      <c r="A279">
        <v>835.24999999998795</v>
      </c>
      <c r="B279" s="4">
        <v>217</v>
      </c>
      <c r="C279">
        <f t="shared" si="37"/>
        <v>221.53536644890494</v>
      </c>
      <c r="D279">
        <f t="shared" si="38"/>
        <v>393.86286605066937</v>
      </c>
      <c r="E279">
        <f t="shared" si="39"/>
        <v>-4.5353664489049379</v>
      </c>
      <c r="F279">
        <f t="shared" si="43"/>
        <v>6.5094876907107904E-6</v>
      </c>
      <c r="G279">
        <f t="shared" si="43"/>
        <v>7.2039776501599535</v>
      </c>
      <c r="H279">
        <f t="shared" si="43"/>
        <v>1.315929315269569</v>
      </c>
      <c r="I279">
        <f t="shared" si="43"/>
        <v>0</v>
      </c>
      <c r="J279">
        <f t="shared" si="43"/>
        <v>0</v>
      </c>
      <c r="K279">
        <f t="shared" si="40"/>
        <v>8.5199134749172138</v>
      </c>
      <c r="L279">
        <f t="shared" si="41"/>
        <v>-13.055279923822152</v>
      </c>
      <c r="M279">
        <f t="shared" si="42"/>
        <v>170.44033388935372</v>
      </c>
    </row>
    <row r="280" spans="1:13" x14ac:dyDescent="0.3">
      <c r="A280">
        <v>835.29999999998802</v>
      </c>
      <c r="B280" s="4">
        <v>219</v>
      </c>
      <c r="C280">
        <f t="shared" si="37"/>
        <v>221.49600362905323</v>
      </c>
      <c r="D280">
        <f t="shared" si="38"/>
        <v>393.8128660506693</v>
      </c>
      <c r="E280">
        <f t="shared" si="39"/>
        <v>-2.4960036290532344</v>
      </c>
      <c r="F280">
        <f t="shared" si="43"/>
        <v>5.0476616739909067E-6</v>
      </c>
      <c r="G280">
        <f t="shared" si="43"/>
        <v>7.6777859929914056</v>
      </c>
      <c r="H280">
        <f t="shared" si="43"/>
        <v>1.4092018634469679</v>
      </c>
      <c r="I280">
        <f t="shared" si="43"/>
        <v>0</v>
      </c>
      <c r="J280">
        <f t="shared" si="43"/>
        <v>0</v>
      </c>
      <c r="K280">
        <f t="shared" si="40"/>
        <v>9.0869929041000486</v>
      </c>
      <c r="L280">
        <f t="shared" si="41"/>
        <v>-11.582996533153283</v>
      </c>
      <c r="M280">
        <f t="shared" si="42"/>
        <v>134.16580868704096</v>
      </c>
    </row>
    <row r="281" spans="1:13" x14ac:dyDescent="0.3">
      <c r="A281">
        <v>835.34999999998797</v>
      </c>
      <c r="B281" s="4">
        <v>255</v>
      </c>
      <c r="C281">
        <f t="shared" si="37"/>
        <v>221.45664080920153</v>
      </c>
      <c r="D281">
        <f t="shared" si="38"/>
        <v>393.76286605066934</v>
      </c>
      <c r="E281">
        <f t="shared" si="39"/>
        <v>33.543359190798469</v>
      </c>
      <c r="F281">
        <f t="shared" si="43"/>
        <v>3.906971829962859E-6</v>
      </c>
      <c r="G281">
        <f t="shared" si="43"/>
        <v>8.1671063745782266</v>
      </c>
      <c r="H281">
        <f t="shared" si="43"/>
        <v>1.5076015763302903</v>
      </c>
      <c r="I281">
        <f t="shared" si="43"/>
        <v>0</v>
      </c>
      <c r="J281">
        <f t="shared" si="43"/>
        <v>0</v>
      </c>
      <c r="K281">
        <f t="shared" si="40"/>
        <v>9.6747118578803466</v>
      </c>
      <c r="L281">
        <f t="shared" si="41"/>
        <v>23.868647332918123</v>
      </c>
      <c r="M281">
        <f t="shared" si="42"/>
        <v>569.7123255032194</v>
      </c>
    </row>
    <row r="282" spans="1:13" x14ac:dyDescent="0.3">
      <c r="A282">
        <v>835.39999999998804</v>
      </c>
      <c r="B282" s="4">
        <v>236</v>
      </c>
      <c r="C282">
        <f t="shared" si="37"/>
        <v>221.41727798934971</v>
      </c>
      <c r="D282">
        <f t="shared" si="38"/>
        <v>393.71286605066928</v>
      </c>
      <c r="E282">
        <f t="shared" si="39"/>
        <v>14.582722010650286</v>
      </c>
      <c r="F282">
        <f t="shared" si="43"/>
        <v>3.0185400021199674E-6</v>
      </c>
      <c r="G282">
        <f t="shared" si="43"/>
        <v>8.6709959926190479</v>
      </c>
      <c r="H282">
        <f t="shared" si="43"/>
        <v>1.6112861873140187</v>
      </c>
      <c r="I282">
        <f t="shared" si="43"/>
        <v>0</v>
      </c>
      <c r="J282">
        <f t="shared" si="43"/>
        <v>0</v>
      </c>
      <c r="K282">
        <f t="shared" si="40"/>
        <v>10.282285198473069</v>
      </c>
      <c r="L282">
        <f t="shared" si="41"/>
        <v>4.3004368121772174</v>
      </c>
      <c r="M282">
        <f t="shared" si="42"/>
        <v>18.493756775528947</v>
      </c>
    </row>
    <row r="283" spans="1:13" x14ac:dyDescent="0.3">
      <c r="A283">
        <v>835.44999999998799</v>
      </c>
      <c r="B283" s="4">
        <v>206</v>
      </c>
      <c r="C283">
        <f t="shared" si="37"/>
        <v>221.37791516949801</v>
      </c>
      <c r="D283">
        <f t="shared" si="38"/>
        <v>393.66286605066932</v>
      </c>
      <c r="E283">
        <f t="shared" si="39"/>
        <v>-15.37791516949801</v>
      </c>
      <c r="F283">
        <f t="shared" si="43"/>
        <v>2.3278779416868549E-6</v>
      </c>
      <c r="G283">
        <f t="shared" si="43"/>
        <v>9.1883667707942838</v>
      </c>
      <c r="H283">
        <f t="shared" si="43"/>
        <v>1.7204082345849663</v>
      </c>
      <c r="I283">
        <f t="shared" si="43"/>
        <v>0</v>
      </c>
      <c r="J283">
        <f t="shared" si="43"/>
        <v>0</v>
      </c>
      <c r="K283">
        <f t="shared" si="40"/>
        <v>10.908777333257191</v>
      </c>
      <c r="L283">
        <f t="shared" si="41"/>
        <v>-26.286692502755201</v>
      </c>
      <c r="M283">
        <f t="shared" si="42"/>
        <v>690.99020273440647</v>
      </c>
    </row>
    <row r="284" spans="1:13" x14ac:dyDescent="0.3">
      <c r="A284">
        <v>835.49999999998795</v>
      </c>
      <c r="B284" s="4">
        <v>240</v>
      </c>
      <c r="C284">
        <f t="shared" si="37"/>
        <v>221.33855234964631</v>
      </c>
      <c r="D284">
        <f t="shared" si="38"/>
        <v>393.61286605066937</v>
      </c>
      <c r="E284">
        <f t="shared" si="39"/>
        <v>18.661447650353693</v>
      </c>
      <c r="F284">
        <f t="shared" si="43"/>
        <v>1.7919673334639847E-6</v>
      </c>
      <c r="G284">
        <f t="shared" si="43"/>
        <v>9.7179849759070152</v>
      </c>
      <c r="H284">
        <f t="shared" si="43"/>
        <v>1.8351140837103128</v>
      </c>
      <c r="I284">
        <f t="shared" si="43"/>
        <v>0</v>
      </c>
      <c r="J284">
        <f t="shared" si="43"/>
        <v>0</v>
      </c>
      <c r="K284">
        <f t="shared" si="40"/>
        <v>11.553100851584661</v>
      </c>
      <c r="L284">
        <f t="shared" si="41"/>
        <v>7.1083467987690323</v>
      </c>
      <c r="M284">
        <f t="shared" si="42"/>
        <v>50.528594211569953</v>
      </c>
    </row>
    <row r="285" spans="1:13" x14ac:dyDescent="0.3">
      <c r="A285">
        <v>835.54999999998802</v>
      </c>
      <c r="B285" s="4">
        <v>213</v>
      </c>
      <c r="C285">
        <f t="shared" si="37"/>
        <v>221.2991895297946</v>
      </c>
      <c r="D285">
        <f t="shared" si="38"/>
        <v>393.5628660506693</v>
      </c>
      <c r="E285">
        <f t="shared" si="39"/>
        <v>-8.299189529794603</v>
      </c>
      <c r="F285">
        <f t="shared" si="43"/>
        <v>1.3769132706953507E-6</v>
      </c>
      <c r="G285">
        <f t="shared" si="43"/>
        <v>10.258472245401792</v>
      </c>
      <c r="H285">
        <f t="shared" si="43"/>
        <v>1.9555429149043557</v>
      </c>
      <c r="I285">
        <f t="shared" si="43"/>
        <v>0</v>
      </c>
      <c r="J285">
        <f t="shared" si="43"/>
        <v>0</v>
      </c>
      <c r="K285">
        <f t="shared" si="40"/>
        <v>12.21401653721942</v>
      </c>
      <c r="L285">
        <f t="shared" si="41"/>
        <v>-20.513206067014025</v>
      </c>
      <c r="M285">
        <f t="shared" si="42"/>
        <v>420.79162314778102</v>
      </c>
    </row>
    <row r="286" spans="1:13" x14ac:dyDescent="0.3">
      <c r="A286">
        <v>835.59999999998797</v>
      </c>
      <c r="B286" s="4">
        <v>241</v>
      </c>
      <c r="C286">
        <f t="shared" si="37"/>
        <v>221.2598267099429</v>
      </c>
      <c r="D286">
        <f t="shared" si="38"/>
        <v>393.51286605066934</v>
      </c>
      <c r="E286">
        <f t="shared" si="39"/>
        <v>19.740173290057101</v>
      </c>
      <c r="F286">
        <f t="shared" si="43"/>
        <v>1.0560626832132477E-6</v>
      </c>
      <c r="G286">
        <f t="shared" si="43"/>
        <v>10.808308097216619</v>
      </c>
      <c r="H286">
        <f t="shared" si="43"/>
        <v>2.0818256787569656</v>
      </c>
      <c r="I286">
        <f t="shared" si="43"/>
        <v>0</v>
      </c>
      <c r="J286">
        <f t="shared" si="43"/>
        <v>0</v>
      </c>
      <c r="K286">
        <f t="shared" si="40"/>
        <v>12.890134832036267</v>
      </c>
      <c r="L286">
        <f t="shared" si="41"/>
        <v>6.8500384580208333</v>
      </c>
      <c r="M286">
        <f t="shared" si="42"/>
        <v>46.923026876364439</v>
      </c>
    </row>
    <row r="287" spans="1:13" x14ac:dyDescent="0.3">
      <c r="A287">
        <v>835.64999999998804</v>
      </c>
      <c r="B287" s="4">
        <v>248</v>
      </c>
      <c r="C287">
        <f t="shared" si="37"/>
        <v>221.22046389009108</v>
      </c>
      <c r="D287">
        <f t="shared" si="38"/>
        <v>393.46286605066928</v>
      </c>
      <c r="E287">
        <f t="shared" si="39"/>
        <v>26.779536109908918</v>
      </c>
      <c r="F287">
        <f t="shared" si="43"/>
        <v>8.0849887827071472E-7</v>
      </c>
      <c r="G287">
        <f t="shared" si="43"/>
        <v>11.365833977747906</v>
      </c>
      <c r="H287">
        <f t="shared" si="43"/>
        <v>2.2140840246858806</v>
      </c>
      <c r="I287">
        <f t="shared" si="43"/>
        <v>0</v>
      </c>
      <c r="J287">
        <f t="shared" si="43"/>
        <v>0</v>
      </c>
      <c r="K287">
        <f t="shared" si="40"/>
        <v>13.579918810932664</v>
      </c>
      <c r="L287">
        <f t="shared" si="41"/>
        <v>13.199617298976253</v>
      </c>
      <c r="M287">
        <f t="shared" si="42"/>
        <v>174.22989683943317</v>
      </c>
    </row>
    <row r="288" spans="1:13" x14ac:dyDescent="0.3">
      <c r="A288">
        <v>835.69999999998799</v>
      </c>
      <c r="B288" s="4">
        <v>231</v>
      </c>
      <c r="C288">
        <f t="shared" si="37"/>
        <v>221.18110107023938</v>
      </c>
      <c r="D288">
        <f t="shared" si="38"/>
        <v>393.41286605066932</v>
      </c>
      <c r="E288">
        <f t="shared" si="39"/>
        <v>9.8188989297606213</v>
      </c>
      <c r="F288">
        <f t="shared" si="43"/>
        <v>6.178396281868757E-7</v>
      </c>
      <c r="G288">
        <f t="shared" si="43"/>
        <v>11.929258885679165</v>
      </c>
      <c r="H288">
        <f t="shared" si="43"/>
        <v>2.3524292068401018</v>
      </c>
      <c r="I288">
        <f t="shared" si="43"/>
        <v>0</v>
      </c>
      <c r="J288">
        <f t="shared" si="43"/>
        <v>0</v>
      </c>
      <c r="K288">
        <f t="shared" si="40"/>
        <v>14.281688710358894</v>
      </c>
      <c r="L288">
        <f t="shared" si="41"/>
        <v>-4.462789780598273</v>
      </c>
      <c r="M288">
        <f t="shared" si="42"/>
        <v>19.916492625812381</v>
      </c>
    </row>
    <row r="289" spans="1:13" x14ac:dyDescent="0.3">
      <c r="A289">
        <v>835.74999999998704</v>
      </c>
      <c r="B289" s="4">
        <v>251</v>
      </c>
      <c r="C289">
        <f t="shared" si="37"/>
        <v>221.14173825038836</v>
      </c>
      <c r="D289">
        <f t="shared" si="38"/>
        <v>393.36286605067028</v>
      </c>
      <c r="E289">
        <f t="shared" si="39"/>
        <v>29.858261749611643</v>
      </c>
      <c r="F289">
        <f t="shared" si="43"/>
        <v>4.7127967811967767E-7</v>
      </c>
      <c r="G289">
        <f t="shared" si="43"/>
        <v>12.496666589905514</v>
      </c>
      <c r="H289">
        <f t="shared" si="43"/>
        <v>2.4969609726628068</v>
      </c>
      <c r="I289">
        <f t="shared" si="43"/>
        <v>0</v>
      </c>
      <c r="J289">
        <f t="shared" si="43"/>
        <v>0</v>
      </c>
      <c r="K289">
        <f t="shared" si="40"/>
        <v>14.993628033847999</v>
      </c>
      <c r="L289">
        <f t="shared" si="41"/>
        <v>14.864633715763643</v>
      </c>
      <c r="M289">
        <f t="shared" si="42"/>
        <v>220.95733550381726</v>
      </c>
    </row>
    <row r="290" spans="1:13" x14ac:dyDescent="0.3">
      <c r="A290">
        <v>835.79999999998699</v>
      </c>
      <c r="B290" s="4">
        <v>222</v>
      </c>
      <c r="C290">
        <f t="shared" si="37"/>
        <v>221.10237543053665</v>
      </c>
      <c r="D290">
        <f t="shared" si="38"/>
        <v>393.31286605067032</v>
      </c>
      <c r="E290">
        <f t="shared" si="39"/>
        <v>0.89762456946334623</v>
      </c>
      <c r="F290">
        <f t="shared" si="43"/>
        <v>3.5882961537899126E-7</v>
      </c>
      <c r="G290">
        <f t="shared" si="43"/>
        <v>13.066024438878006</v>
      </c>
      <c r="H290">
        <f t="shared" si="43"/>
        <v>2.6477664397807112</v>
      </c>
      <c r="I290">
        <f t="shared" si="43"/>
        <v>0</v>
      </c>
      <c r="J290">
        <f t="shared" si="43"/>
        <v>0</v>
      </c>
      <c r="K290">
        <f t="shared" si="40"/>
        <v>15.713791237488334</v>
      </c>
      <c r="L290">
        <f t="shared" si="41"/>
        <v>-14.816166668024987</v>
      </c>
      <c r="M290">
        <f t="shared" si="42"/>
        <v>219.51879473469467</v>
      </c>
    </row>
    <row r="291" spans="1:13" x14ac:dyDescent="0.3">
      <c r="A291">
        <v>835.84999999998695</v>
      </c>
      <c r="B291" s="4">
        <v>263</v>
      </c>
      <c r="C291">
        <f t="shared" si="37"/>
        <v>221.06301261068506</v>
      </c>
      <c r="D291">
        <f t="shared" si="38"/>
        <v>393.26286605067037</v>
      </c>
      <c r="E291">
        <f t="shared" si="39"/>
        <v>41.936987389314936</v>
      </c>
      <c r="F291">
        <f t="shared" si="43"/>
        <v>2.7271213283343586E-7</v>
      </c>
      <c r="G291">
        <f t="shared" si="43"/>
        <v>13.635193736582494</v>
      </c>
      <c r="H291">
        <f t="shared" si="43"/>
        <v>2.8049189672826631</v>
      </c>
      <c r="I291">
        <f t="shared" si="43"/>
        <v>0</v>
      </c>
      <c r="J291">
        <f t="shared" si="43"/>
        <v>0</v>
      </c>
      <c r="K291">
        <f t="shared" si="40"/>
        <v>16.440112976577289</v>
      </c>
      <c r="L291">
        <f t="shared" si="41"/>
        <v>25.496874412737647</v>
      </c>
      <c r="M291">
        <f t="shared" si="42"/>
        <v>650.09060481891572</v>
      </c>
    </row>
    <row r="292" spans="1:13" x14ac:dyDescent="0.3">
      <c r="A292">
        <v>835.89999999998702</v>
      </c>
      <c r="B292" s="4">
        <v>239</v>
      </c>
      <c r="C292">
        <f t="shared" si="37"/>
        <v>221.02364979083325</v>
      </c>
      <c r="D292">
        <f t="shared" si="38"/>
        <v>393.2128660506703</v>
      </c>
      <c r="E292">
        <f t="shared" si="39"/>
        <v>17.976350209166753</v>
      </c>
      <c r="F292">
        <f t="shared" si="43"/>
        <v>2.0688416655078522E-7</v>
      </c>
      <c r="G292">
        <f t="shared" si="43"/>
        <v>14.201941638057081</v>
      </c>
      <c r="H292">
        <f t="shared" si="43"/>
        <v>2.968477027953595</v>
      </c>
      <c r="I292">
        <f t="shared" si="43"/>
        <v>0</v>
      </c>
      <c r="J292">
        <f t="shared" si="43"/>
        <v>0</v>
      </c>
      <c r="K292">
        <f t="shared" si="40"/>
        <v>17.170418872894842</v>
      </c>
      <c r="L292">
        <f t="shared" si="41"/>
        <v>0.80593133627191094</v>
      </c>
      <c r="M292">
        <f t="shared" si="42"/>
        <v>0.64952531878502795</v>
      </c>
    </row>
    <row r="293" spans="1:13" x14ac:dyDescent="0.3">
      <c r="A293">
        <v>835.94999999998697</v>
      </c>
      <c r="B293" s="4">
        <v>244</v>
      </c>
      <c r="C293">
        <f t="shared" si="37"/>
        <v>220.98428697098154</v>
      </c>
      <c r="D293">
        <f t="shared" si="38"/>
        <v>393.16286605067035</v>
      </c>
      <c r="E293">
        <f t="shared" si="39"/>
        <v>23.015713029018457</v>
      </c>
      <c r="F293">
        <f t="shared" si="43"/>
        <v>1.5665947332520297E-7</v>
      </c>
      <c r="G293">
        <f t="shared" si="43"/>
        <v>14.763954494008715</v>
      </c>
      <c r="H293">
        <f t="shared" si="43"/>
        <v>3.138483088327737</v>
      </c>
      <c r="I293">
        <f t="shared" si="43"/>
        <v>0</v>
      </c>
      <c r="J293">
        <f t="shared" si="43"/>
        <v>0</v>
      </c>
      <c r="K293">
        <f t="shared" si="40"/>
        <v>17.902437738995925</v>
      </c>
      <c r="L293">
        <f t="shared" si="41"/>
        <v>5.113275290022532</v>
      </c>
      <c r="M293">
        <f t="shared" si="42"/>
        <v>26.14558419155501</v>
      </c>
    </row>
    <row r="294" spans="1:13" x14ac:dyDescent="0.3">
      <c r="A294">
        <v>835.99999999998704</v>
      </c>
      <c r="B294" s="4">
        <v>245</v>
      </c>
      <c r="C294">
        <f t="shared" si="37"/>
        <v>220.94492415112973</v>
      </c>
      <c r="D294">
        <f t="shared" si="38"/>
        <v>393.11286605067028</v>
      </c>
      <c r="E294">
        <f t="shared" si="39"/>
        <v>24.055075848870274</v>
      </c>
      <c r="F294">
        <f t="shared" si="43"/>
        <v>1.1841117319428881E-7</v>
      </c>
      <c r="G294">
        <f t="shared" si="43"/>
        <v>15.318852551402822</v>
      </c>
      <c r="H294">
        <f t="shared" si="43"/>
        <v>3.3149625038453876</v>
      </c>
      <c r="I294">
        <f t="shared" si="43"/>
        <v>0</v>
      </c>
      <c r="J294">
        <f t="shared" si="43"/>
        <v>0</v>
      </c>
      <c r="K294">
        <f t="shared" si="40"/>
        <v>18.633815173659382</v>
      </c>
      <c r="L294">
        <f t="shared" si="41"/>
        <v>5.4212606752108918</v>
      </c>
      <c r="M294">
        <f t="shared" si="42"/>
        <v>29.390067308588055</v>
      </c>
    </row>
    <row r="295" spans="1:13" x14ac:dyDescent="0.3">
      <c r="A295">
        <v>836.04999999998699</v>
      </c>
      <c r="B295" s="4">
        <v>249</v>
      </c>
      <c r="C295">
        <f t="shared" si="37"/>
        <v>220.90556133127802</v>
      </c>
      <c r="D295">
        <f t="shared" si="38"/>
        <v>393.06286605067032</v>
      </c>
      <c r="E295">
        <f t="shared" si="39"/>
        <v>28.094438668721978</v>
      </c>
      <c r="F295">
        <f t="shared" si="43"/>
        <v>8.9337813636316811E-8</v>
      </c>
      <c r="G295">
        <f t="shared" si="43"/>
        <v>15.864205894300841</v>
      </c>
      <c r="H295">
        <f t="shared" si="43"/>
        <v>3.4979224366836386</v>
      </c>
      <c r="I295">
        <f t="shared" si="43"/>
        <v>0</v>
      </c>
      <c r="J295">
        <f t="shared" si="43"/>
        <v>0</v>
      </c>
      <c r="K295">
        <f t="shared" si="40"/>
        <v>19.362128420322293</v>
      </c>
      <c r="L295">
        <f t="shared" si="41"/>
        <v>8.7323102483996848</v>
      </c>
      <c r="M295">
        <f t="shared" si="42"/>
        <v>76.25324227430616</v>
      </c>
    </row>
    <row r="296" spans="1:13" x14ac:dyDescent="0.3">
      <c r="A296">
        <v>836.09999999998695</v>
      </c>
      <c r="B296" s="4">
        <v>259</v>
      </c>
      <c r="C296">
        <f t="shared" si="37"/>
        <v>220.86619851142632</v>
      </c>
      <c r="D296">
        <f t="shared" si="38"/>
        <v>393.01286605067037</v>
      </c>
      <c r="E296">
        <f t="shared" si="39"/>
        <v>38.133801488573681</v>
      </c>
      <c r="F296">
        <f t="shared" si="43"/>
        <v>6.7279781036582232E-8</v>
      </c>
      <c r="G296">
        <f t="shared" si="43"/>
        <v>16.397551487699467</v>
      </c>
      <c r="H296">
        <f t="shared" si="43"/>
        <v>3.6873508041330783</v>
      </c>
      <c r="I296">
        <f t="shared" si="43"/>
        <v>0</v>
      </c>
      <c r="J296">
        <f t="shared" si="43"/>
        <v>0</v>
      </c>
      <c r="K296">
        <f t="shared" si="40"/>
        <v>20.084902359112327</v>
      </c>
      <c r="L296">
        <f t="shared" si="41"/>
        <v>18.048899129461354</v>
      </c>
      <c r="M296">
        <f t="shared" si="42"/>
        <v>325.76275978547085</v>
      </c>
    </row>
    <row r="297" spans="1:13" x14ac:dyDescent="0.3">
      <c r="A297">
        <v>836.14999999998702</v>
      </c>
      <c r="B297" s="4">
        <v>249</v>
      </c>
      <c r="C297">
        <f t="shared" si="37"/>
        <v>220.82683569157462</v>
      </c>
      <c r="D297">
        <f t="shared" si="38"/>
        <v>392.9628660506703</v>
      </c>
      <c r="E297">
        <f t="shared" si="39"/>
        <v>28.173164308425385</v>
      </c>
      <c r="F297">
        <f t="shared" si="43"/>
        <v>5.0575528860253574E-8</v>
      </c>
      <c r="G297">
        <f t="shared" si="43"/>
        <v>16.916411166736975</v>
      </c>
      <c r="H297">
        <f t="shared" si="43"/>
        <v>3.8832152656008803</v>
      </c>
      <c r="I297">
        <f t="shared" si="43"/>
        <v>0</v>
      </c>
      <c r="J297">
        <f t="shared" si="43"/>
        <v>0</v>
      </c>
      <c r="K297">
        <f t="shared" si="40"/>
        <v>20.799626482913386</v>
      </c>
      <c r="L297">
        <f t="shared" si="41"/>
        <v>7.373537825511999</v>
      </c>
      <c r="M297">
        <f t="shared" si="42"/>
        <v>54.369060064256217</v>
      </c>
    </row>
    <row r="298" spans="1:13" x14ac:dyDescent="0.3">
      <c r="A298">
        <v>836.19999999998697</v>
      </c>
      <c r="B298" s="4">
        <v>213</v>
      </c>
      <c r="C298">
        <f t="shared" si="37"/>
        <v>220.78747287172291</v>
      </c>
      <c r="D298">
        <f t="shared" si="38"/>
        <v>392.91286605067035</v>
      </c>
      <c r="E298">
        <f t="shared" si="39"/>
        <v>-7.7874728717229118</v>
      </c>
      <c r="F298">
        <f t="shared" si="43"/>
        <v>3.7949224909112485E-8</v>
      </c>
      <c r="G298">
        <f t="shared" si="43"/>
        <v>17.418310395048035</v>
      </c>
      <c r="H298">
        <f t="shared" si="43"/>
        <v>4.0854622565115912</v>
      </c>
      <c r="I298">
        <f t="shared" si="43"/>
        <v>0</v>
      </c>
      <c r="J298">
        <f t="shared" si="43"/>
        <v>0</v>
      </c>
      <c r="K298">
        <f t="shared" si="40"/>
        <v>21.50377268950885</v>
      </c>
      <c r="L298">
        <f t="shared" si="41"/>
        <v>-29.291245561231761</v>
      </c>
      <c r="M298">
        <f t="shared" si="42"/>
        <v>857.9770665283794</v>
      </c>
    </row>
    <row r="299" spans="1:13" x14ac:dyDescent="0.3">
      <c r="A299">
        <v>836.24999999998704</v>
      </c>
      <c r="B299" s="4">
        <v>238</v>
      </c>
      <c r="C299">
        <f t="shared" ref="C299:C362" si="44">$U$14*A299+$V$14</f>
        <v>220.74811005187109</v>
      </c>
      <c r="D299">
        <f t="shared" si="38"/>
        <v>392.86286605067028</v>
      </c>
      <c r="E299">
        <f t="shared" si="39"/>
        <v>17.251889948128905</v>
      </c>
      <c r="F299">
        <f t="shared" si="43"/>
        <v>2.8423136533893191E-8</v>
      </c>
      <c r="G299">
        <f t="shared" si="43"/>
        <v>17.900797599494467</v>
      </c>
      <c r="H299">
        <f t="shared" si="43"/>
        <v>4.2940160774984797</v>
      </c>
      <c r="I299">
        <f t="shared" si="43"/>
        <v>0</v>
      </c>
      <c r="J299">
        <f t="shared" si="43"/>
        <v>0</v>
      </c>
      <c r="K299">
        <f t="shared" si="40"/>
        <v>22.194813705416085</v>
      </c>
      <c r="L299">
        <f t="shared" si="41"/>
        <v>-4.9429237572871791</v>
      </c>
      <c r="M299">
        <f t="shared" si="42"/>
        <v>24.432495270354003</v>
      </c>
    </row>
    <row r="300" spans="1:13" x14ac:dyDescent="0.3">
      <c r="A300">
        <v>836.29999999998699</v>
      </c>
      <c r="B300" s="4">
        <v>261</v>
      </c>
      <c r="C300">
        <f t="shared" si="44"/>
        <v>220.70874723201939</v>
      </c>
      <c r="D300">
        <f t="shared" si="38"/>
        <v>392.81286605067032</v>
      </c>
      <c r="E300">
        <f t="shared" si="39"/>
        <v>40.291252767980609</v>
      </c>
      <c r="F300">
        <f t="shared" si="43"/>
        <v>2.1249450615257494E-8</v>
      </c>
      <c r="G300">
        <f t="shared" si="43"/>
        <v>18.361463874345354</v>
      </c>
      <c r="H300">
        <f t="shared" si="43"/>
        <v>4.5087780473214094</v>
      </c>
      <c r="I300">
        <f t="shared" si="43"/>
        <v>0</v>
      </c>
      <c r="J300">
        <f t="shared" si="43"/>
        <v>0</v>
      </c>
      <c r="K300">
        <f t="shared" si="40"/>
        <v>22.870241942916216</v>
      </c>
      <c r="L300">
        <f t="shared" si="41"/>
        <v>17.421010825064393</v>
      </c>
      <c r="M300">
        <f t="shared" si="42"/>
        <v>303.49161816701076</v>
      </c>
    </row>
    <row r="301" spans="1:13" x14ac:dyDescent="0.3">
      <c r="A301">
        <v>836.34999999998695</v>
      </c>
      <c r="B301" s="4">
        <v>250</v>
      </c>
      <c r="C301">
        <f t="shared" si="44"/>
        <v>220.66938441216769</v>
      </c>
      <c r="D301">
        <f t="shared" si="38"/>
        <v>392.76286605067037</v>
      </c>
      <c r="E301">
        <f t="shared" si="39"/>
        <v>29.330615587832312</v>
      </c>
      <c r="F301">
        <f t="shared" si="43"/>
        <v>1.5857328572402482E-8</v>
      </c>
      <c r="G301">
        <f t="shared" si="43"/>
        <v>18.797962836693053</v>
      </c>
      <c r="H301">
        <f t="shared" si="43"/>
        <v>4.7296257279666172</v>
      </c>
      <c r="I301">
        <f t="shared" si="43"/>
        <v>0</v>
      </c>
      <c r="J301">
        <f t="shared" si="43"/>
        <v>0</v>
      </c>
      <c r="K301">
        <f t="shared" si="40"/>
        <v>23.527588580516998</v>
      </c>
      <c r="L301">
        <f t="shared" si="41"/>
        <v>5.8030270073153147</v>
      </c>
      <c r="M301">
        <f t="shared" si="42"/>
        <v>33.67512244763094</v>
      </c>
    </row>
    <row r="302" spans="1:13" x14ac:dyDescent="0.3">
      <c r="A302">
        <v>836.39999999998702</v>
      </c>
      <c r="B302" s="4">
        <v>256</v>
      </c>
      <c r="C302">
        <f t="shared" si="44"/>
        <v>220.63002159231598</v>
      </c>
      <c r="D302">
        <f t="shared" si="38"/>
        <v>392.7128660506703</v>
      </c>
      <c r="E302">
        <f t="shared" si="39"/>
        <v>35.369978407684016</v>
      </c>
      <c r="F302">
        <f t="shared" si="43"/>
        <v>1.18118781395956E-8</v>
      </c>
      <c r="G302">
        <f t="shared" si="43"/>
        <v>19.208030406525488</v>
      </c>
      <c r="H302">
        <f t="shared" si="43"/>
        <v>4.9564122302842648</v>
      </c>
      <c r="I302">
        <f t="shared" si="43"/>
        <v>0</v>
      </c>
      <c r="J302">
        <f t="shared" si="43"/>
        <v>0</v>
      </c>
      <c r="K302">
        <f t="shared" si="40"/>
        <v>24.16444264862163</v>
      </c>
      <c r="L302">
        <f t="shared" si="41"/>
        <v>11.205535759062386</v>
      </c>
      <c r="M302">
        <f t="shared" si="42"/>
        <v>125.56403164762584</v>
      </c>
    </row>
    <row r="303" spans="1:13" x14ac:dyDescent="0.3">
      <c r="A303">
        <v>836.44999999998697</v>
      </c>
      <c r="B303" s="4">
        <v>259</v>
      </c>
      <c r="C303">
        <f t="shared" si="44"/>
        <v>220.59065877246428</v>
      </c>
      <c r="D303">
        <f t="shared" si="38"/>
        <v>392.66286605067035</v>
      </c>
      <c r="E303">
        <f t="shared" si="39"/>
        <v>38.40934122753572</v>
      </c>
      <c r="F303">
        <f t="shared" si="43"/>
        <v>8.78242610520387E-9</v>
      </c>
      <c r="G303">
        <f t="shared" si="43"/>
        <v>19.589504279890321</v>
      </c>
      <c r="H303">
        <f t="shared" si="43"/>
        <v>5.1889656083903795</v>
      </c>
      <c r="I303">
        <f t="shared" si="43"/>
        <v>0</v>
      </c>
      <c r="J303">
        <f t="shared" si="43"/>
        <v>0</v>
      </c>
      <c r="K303">
        <f t="shared" si="40"/>
        <v>24.778469897063125</v>
      </c>
      <c r="L303">
        <f t="shared" si="41"/>
        <v>13.630871330472594</v>
      </c>
      <c r="M303">
        <f t="shared" si="42"/>
        <v>185.80065322789972</v>
      </c>
    </row>
    <row r="304" spans="1:13" x14ac:dyDescent="0.3">
      <c r="A304">
        <v>836.49999999998704</v>
      </c>
      <c r="B304" s="4">
        <v>233</v>
      </c>
      <c r="C304">
        <f t="shared" si="44"/>
        <v>220.55129595261246</v>
      </c>
      <c r="D304">
        <f t="shared" si="38"/>
        <v>392.61286605067028</v>
      </c>
      <c r="E304">
        <f t="shared" si="39"/>
        <v>12.448704047387537</v>
      </c>
      <c r="F304">
        <f t="shared" si="43"/>
        <v>6.5180346485211916E-9</v>
      </c>
      <c r="G304">
        <f t="shared" si="43"/>
        <v>19.940342862010088</v>
      </c>
      <c r="H304">
        <f t="shared" si="43"/>
        <v>5.4270883508420464</v>
      </c>
      <c r="I304">
        <f t="shared" si="43"/>
        <v>0</v>
      </c>
      <c r="J304">
        <f t="shared" si="43"/>
        <v>0</v>
      </c>
      <c r="K304">
        <f t="shared" si="40"/>
        <v>25.367431219370168</v>
      </c>
      <c r="L304">
        <f t="shared" si="41"/>
        <v>-12.918727171982631</v>
      </c>
      <c r="M304">
        <f t="shared" si="42"/>
        <v>166.89351174412235</v>
      </c>
    </row>
    <row r="305" spans="1:13" x14ac:dyDescent="0.3">
      <c r="A305">
        <v>836.54999999998699</v>
      </c>
      <c r="B305" s="4">
        <v>241</v>
      </c>
      <c r="C305">
        <f t="shared" si="44"/>
        <v>220.51193313276076</v>
      </c>
      <c r="D305">
        <f t="shared" si="38"/>
        <v>392.56286605067032</v>
      </c>
      <c r="E305">
        <f t="shared" si="39"/>
        <v>20.48806686723924</v>
      </c>
      <c r="F305">
        <f t="shared" si="43"/>
        <v>4.8286467965842657E-9</v>
      </c>
      <c r="G305">
        <f t="shared" si="43"/>
        <v>20.258643429171112</v>
      </c>
      <c r="H305">
        <f t="shared" si="43"/>
        <v>5.6705569762822288</v>
      </c>
      <c r="I305">
        <f t="shared" si="43"/>
        <v>0</v>
      </c>
      <c r="J305">
        <f t="shared" si="43"/>
        <v>0</v>
      </c>
      <c r="K305">
        <f t="shared" si="40"/>
        <v>25.929200410281986</v>
      </c>
      <c r="L305">
        <f t="shared" si="41"/>
        <v>-5.4411335430427457</v>
      </c>
      <c r="M305">
        <f t="shared" si="42"/>
        <v>29.605934233224904</v>
      </c>
    </row>
    <row r="306" spans="1:13" x14ac:dyDescent="0.3">
      <c r="A306">
        <v>836.59999999998695</v>
      </c>
      <c r="B306" s="4">
        <v>255</v>
      </c>
      <c r="C306">
        <f t="shared" si="44"/>
        <v>220.47257031290906</v>
      </c>
      <c r="D306">
        <f t="shared" si="38"/>
        <v>392.51286605067037</v>
      </c>
      <c r="E306">
        <f t="shared" si="39"/>
        <v>34.527429687090944</v>
      </c>
      <c r="F306">
        <f t="shared" si="43"/>
        <v>3.5705969289497658E-9</v>
      </c>
      <c r="G306">
        <f t="shared" si="43"/>
        <v>20.542659293863441</v>
      </c>
      <c r="H306">
        <f t="shared" si="43"/>
        <v>5.919121740909433</v>
      </c>
      <c r="I306">
        <f t="shared" si="43"/>
        <v>0</v>
      </c>
      <c r="J306">
        <f t="shared" si="43"/>
        <v>0</v>
      </c>
      <c r="K306">
        <f t="shared" si="40"/>
        <v>26.461781038343471</v>
      </c>
      <c r="L306">
        <f t="shared" si="41"/>
        <v>8.065648648747473</v>
      </c>
      <c r="M306">
        <f t="shared" si="42"/>
        <v>65.054688125041935</v>
      </c>
    </row>
    <row r="307" spans="1:13" x14ac:dyDescent="0.3">
      <c r="A307">
        <v>836.64999999998702</v>
      </c>
      <c r="B307" s="4">
        <v>256</v>
      </c>
      <c r="C307">
        <f t="shared" si="44"/>
        <v>220.43320749305724</v>
      </c>
      <c r="D307">
        <f t="shared" si="38"/>
        <v>392.4628660506703</v>
      </c>
      <c r="E307">
        <f t="shared" si="39"/>
        <v>35.566792506942761</v>
      </c>
      <c r="F307">
        <f t="shared" si="43"/>
        <v>2.6354988380108205E-9</v>
      </c>
      <c r="G307">
        <f t="shared" si="43"/>
        <v>20.790815756798509</v>
      </c>
      <c r="H307">
        <f t="shared" si="43"/>
        <v>6.172506464651903</v>
      </c>
      <c r="I307">
        <f t="shared" si="43"/>
        <v>0</v>
      </c>
      <c r="J307">
        <f t="shared" si="43"/>
        <v>0</v>
      </c>
      <c r="K307">
        <f t="shared" si="40"/>
        <v>26.963322224085911</v>
      </c>
      <c r="L307">
        <f t="shared" si="41"/>
        <v>8.6034702828568506</v>
      </c>
      <c r="M307">
        <f t="shared" si="42"/>
        <v>74.019700908000942</v>
      </c>
    </row>
    <row r="308" spans="1:13" x14ac:dyDescent="0.3">
      <c r="A308">
        <v>836.69999999998697</v>
      </c>
      <c r="B308" s="4">
        <v>264</v>
      </c>
      <c r="C308">
        <f t="shared" si="44"/>
        <v>220.39384467320554</v>
      </c>
      <c r="D308">
        <f t="shared" si="38"/>
        <v>392.41286605067035</v>
      </c>
      <c r="E308">
        <f t="shared" si="39"/>
        <v>43.606155326794465</v>
      </c>
      <c r="F308">
        <f t="shared" si="43"/>
        <v>1.9417416438709305E-9</v>
      </c>
      <c r="G308">
        <f t="shared" si="43"/>
        <v>21.001724642157544</v>
      </c>
      <c r="H308">
        <f t="shared" si="43"/>
        <v>6.4304084824221359</v>
      </c>
      <c r="I308">
        <f t="shared" si="43"/>
        <v>0</v>
      </c>
      <c r="J308">
        <f t="shared" si="43"/>
        <v>0</v>
      </c>
      <c r="K308">
        <f t="shared" si="40"/>
        <v>27.432133126521421</v>
      </c>
      <c r="L308">
        <f t="shared" si="41"/>
        <v>16.174022200273043</v>
      </c>
      <c r="M308">
        <f t="shared" si="42"/>
        <v>261.59899413492525</v>
      </c>
    </row>
    <row r="309" spans="1:13" x14ac:dyDescent="0.3">
      <c r="A309">
        <v>836.74999999998704</v>
      </c>
      <c r="B309" s="4">
        <v>228</v>
      </c>
      <c r="C309">
        <f t="shared" si="44"/>
        <v>220.35448185335383</v>
      </c>
      <c r="D309">
        <f t="shared" si="38"/>
        <v>392.36286605067028</v>
      </c>
      <c r="E309">
        <f t="shared" si="39"/>
        <v>7.6455181466461681</v>
      </c>
      <c r="F309">
        <f t="shared" si="43"/>
        <v>1.4279949596880236E-9</v>
      </c>
      <c r="G309">
        <f t="shared" si="43"/>
        <v>21.174197228450446</v>
      </c>
      <c r="H309">
        <f t="shared" si="43"/>
        <v>6.6924987262314515</v>
      </c>
      <c r="I309">
        <f t="shared" si="43"/>
        <v>0</v>
      </c>
      <c r="J309">
        <f t="shared" si="43"/>
        <v>0</v>
      </c>
      <c r="K309">
        <f t="shared" si="40"/>
        <v>27.866695956109893</v>
      </c>
      <c r="L309">
        <f t="shared" si="41"/>
        <v>-20.221177809463725</v>
      </c>
      <c r="M309">
        <f t="shared" si="42"/>
        <v>408.89603200194819</v>
      </c>
    </row>
    <row r="310" spans="1:13" x14ac:dyDescent="0.3">
      <c r="A310">
        <v>836.79999999998699</v>
      </c>
      <c r="B310" s="4">
        <v>272</v>
      </c>
      <c r="C310">
        <f t="shared" si="44"/>
        <v>220.31511903350213</v>
      </c>
      <c r="D310">
        <f t="shared" si="38"/>
        <v>392.31286605067032</v>
      </c>
      <c r="E310">
        <f t="shared" si="39"/>
        <v>51.684880966497872</v>
      </c>
      <c r="F310">
        <f t="shared" si="43"/>
        <v>1.0482588026824988E-9</v>
      </c>
      <c r="G310">
        <f t="shared" si="43"/>
        <v>21.307255406491802</v>
      </c>
      <c r="H310">
        <f t="shared" si="43"/>
        <v>6.9584219432543835</v>
      </c>
      <c r="I310">
        <f t="shared" si="43"/>
        <v>0</v>
      </c>
      <c r="J310">
        <f t="shared" si="43"/>
        <v>0</v>
      </c>
      <c r="K310">
        <f t="shared" si="40"/>
        <v>28.265677350794444</v>
      </c>
      <c r="L310">
        <f t="shared" si="41"/>
        <v>23.419203615703427</v>
      </c>
      <c r="M310">
        <f t="shared" si="42"/>
        <v>548.45909799377648</v>
      </c>
    </row>
    <row r="311" spans="1:13" x14ac:dyDescent="0.3">
      <c r="A311">
        <v>836.84999999998604</v>
      </c>
      <c r="B311" s="4">
        <v>211</v>
      </c>
      <c r="C311">
        <f t="shared" si="44"/>
        <v>220.27575621365111</v>
      </c>
      <c r="D311">
        <f t="shared" si="38"/>
        <v>392.26286605067128</v>
      </c>
      <c r="E311">
        <f t="shared" si="39"/>
        <v>-9.2757562136511069</v>
      </c>
      <c r="F311">
        <f t="shared" si="43"/>
        <v>7.6809860333150118E-10</v>
      </c>
      <c r="G311">
        <f t="shared" si="43"/>
        <v>21.400140917989578</v>
      </c>
      <c r="H311">
        <f t="shared" si="43"/>
        <v>7.2277970542208045</v>
      </c>
      <c r="I311">
        <f t="shared" si="43"/>
        <v>0</v>
      </c>
      <c r="J311">
        <f t="shared" si="43"/>
        <v>0</v>
      </c>
      <c r="K311">
        <f t="shared" si="40"/>
        <v>28.627937972978483</v>
      </c>
      <c r="L311">
        <f t="shared" si="41"/>
        <v>-37.903694186629593</v>
      </c>
      <c r="M311">
        <f t="shared" si="42"/>
        <v>1436.6900329935381</v>
      </c>
    </row>
    <row r="312" spans="1:13" x14ac:dyDescent="0.3">
      <c r="A312">
        <v>836.89999999998599</v>
      </c>
      <c r="B312" s="4">
        <v>258</v>
      </c>
      <c r="C312">
        <f t="shared" si="44"/>
        <v>220.2363933937994</v>
      </c>
      <c r="D312">
        <f t="shared" si="38"/>
        <v>392.21286605067132</v>
      </c>
      <c r="E312">
        <f t="shared" si="39"/>
        <v>37.763606606200597</v>
      </c>
      <c r="F312">
        <f t="shared" si="43"/>
        <v>5.617874675102949E-10</v>
      </c>
      <c r="G312">
        <f t="shared" si="43"/>
        <v>21.452322552661176</v>
      </c>
      <c r="H312">
        <f t="shared" si="43"/>
        <v>7.5002176557102578</v>
      </c>
      <c r="I312">
        <f t="shared" si="43"/>
        <v>0</v>
      </c>
      <c r="J312">
        <f t="shared" si="43"/>
        <v>0</v>
      </c>
      <c r="K312">
        <f t="shared" si="40"/>
        <v>28.952540208933222</v>
      </c>
      <c r="L312">
        <f t="shared" si="41"/>
        <v>8.8110663972673748</v>
      </c>
      <c r="M312">
        <f t="shared" si="42"/>
        <v>77.634891057054276</v>
      </c>
    </row>
    <row r="313" spans="1:13" x14ac:dyDescent="0.3">
      <c r="A313">
        <v>836.94999999998595</v>
      </c>
      <c r="B313" s="4">
        <v>257</v>
      </c>
      <c r="C313">
        <f t="shared" si="44"/>
        <v>220.1970305739477</v>
      </c>
      <c r="D313">
        <f t="shared" si="38"/>
        <v>392.16286605067137</v>
      </c>
      <c r="E313">
        <f t="shared" si="39"/>
        <v>36.8029694260523</v>
      </c>
      <c r="F313">
        <f t="shared" si="43"/>
        <v>4.1014151536770253E-10</v>
      </c>
      <c r="G313">
        <f t="shared" si="43"/>
        <v>21.463501208284928</v>
      </c>
      <c r="H313">
        <f t="shared" si="43"/>
        <v>7.7752526689784549</v>
      </c>
      <c r="I313">
        <f t="shared" si="43"/>
        <v>0</v>
      </c>
      <c r="J313">
        <f t="shared" si="43"/>
        <v>0</v>
      </c>
      <c r="K313">
        <f t="shared" si="40"/>
        <v>29.238753877673524</v>
      </c>
      <c r="L313">
        <f t="shared" si="41"/>
        <v>7.5642155483787761</v>
      </c>
      <c r="M313">
        <f t="shared" si="42"/>
        <v>57.21735686233523</v>
      </c>
    </row>
    <row r="314" spans="1:13" x14ac:dyDescent="0.3">
      <c r="A314">
        <v>836.99999999998602</v>
      </c>
      <c r="B314" s="4">
        <v>237</v>
      </c>
      <c r="C314">
        <f t="shared" si="44"/>
        <v>220.157667754096</v>
      </c>
      <c r="D314">
        <f t="shared" si="38"/>
        <v>392.1128660506713</v>
      </c>
      <c r="E314">
        <f t="shared" si="39"/>
        <v>16.842332245904004</v>
      </c>
      <c r="F314">
        <f t="shared" si="43"/>
        <v>2.9888356216781626E-10</v>
      </c>
      <c r="G314">
        <f t="shared" si="43"/>
        <v>21.433612746281895</v>
      </c>
      <c r="H314">
        <f t="shared" si="43"/>
        <v>8.0524471371828525</v>
      </c>
      <c r="I314">
        <f t="shared" si="43"/>
        <v>0</v>
      </c>
      <c r="J314">
        <f t="shared" si="43"/>
        <v>0</v>
      </c>
      <c r="K314">
        <f t="shared" si="40"/>
        <v>29.48605988376363</v>
      </c>
      <c r="L314">
        <f t="shared" si="41"/>
        <v>-12.643727637859627</v>
      </c>
      <c r="M314">
        <f t="shared" si="42"/>
        <v>159.86384858037536</v>
      </c>
    </row>
    <row r="315" spans="1:13" x14ac:dyDescent="0.3">
      <c r="A315">
        <v>837.04999999998597</v>
      </c>
      <c r="B315" s="4">
        <v>230</v>
      </c>
      <c r="C315">
        <f t="shared" si="44"/>
        <v>220.11830493424429</v>
      </c>
      <c r="D315">
        <f t="shared" si="38"/>
        <v>392.06286605067135</v>
      </c>
      <c r="E315">
        <f t="shared" si="39"/>
        <v>9.8816950657557072</v>
      </c>
      <c r="F315">
        <f t="shared" si="43"/>
        <v>2.1740871211689529E-10</v>
      </c>
      <c r="G315">
        <f t="shared" si="43"/>
        <v>21.362828604658269</v>
      </c>
      <c r="H315">
        <f t="shared" si="43"/>
        <v>8.3313231717304816</v>
      </c>
      <c r="I315">
        <f t="shared" si="43"/>
        <v>0</v>
      </c>
      <c r="J315">
        <f t="shared" si="43"/>
        <v>0</v>
      </c>
      <c r="K315">
        <f t="shared" si="40"/>
        <v>29.694151776606159</v>
      </c>
      <c r="L315">
        <f t="shared" si="41"/>
        <v>-19.812456710850451</v>
      </c>
      <c r="M315">
        <f t="shared" si="42"/>
        <v>392.53344091932308</v>
      </c>
    </row>
    <row r="316" spans="1:13" x14ac:dyDescent="0.3">
      <c r="A316">
        <v>837.09999999998604</v>
      </c>
      <c r="B316" s="4">
        <v>257</v>
      </c>
      <c r="C316">
        <f t="shared" si="44"/>
        <v>220.07894211439248</v>
      </c>
      <c r="D316">
        <f t="shared" si="38"/>
        <v>392.01286605067128</v>
      </c>
      <c r="E316">
        <f t="shared" si="39"/>
        <v>36.921057885607524</v>
      </c>
      <c r="F316">
        <f t="shared" si="43"/>
        <v>1.5785504631734958E-10</v>
      </c>
      <c r="G316">
        <f t="shared" si="43"/>
        <v>21.251554160123085</v>
      </c>
      <c r="H316">
        <f t="shared" si="43"/>
        <v>8.6113810475720314</v>
      </c>
      <c r="I316">
        <f t="shared" si="43"/>
        <v>0</v>
      </c>
      <c r="J316">
        <f t="shared" si="43"/>
        <v>0</v>
      </c>
      <c r="K316">
        <f t="shared" si="40"/>
        <v>29.862935207852971</v>
      </c>
      <c r="L316">
        <f t="shared" si="41"/>
        <v>7.0581226777545538</v>
      </c>
      <c r="M316">
        <f t="shared" si="42"/>
        <v>49.817095734233114</v>
      </c>
    </row>
    <row r="317" spans="1:13" x14ac:dyDescent="0.3">
      <c r="A317">
        <v>837.14999999998599</v>
      </c>
      <c r="B317" s="4">
        <v>240</v>
      </c>
      <c r="C317">
        <f t="shared" si="44"/>
        <v>220.03957929454077</v>
      </c>
      <c r="D317">
        <f t="shared" si="38"/>
        <v>391.96286605067132</v>
      </c>
      <c r="E317">
        <f t="shared" si="39"/>
        <v>19.960420705459228</v>
      </c>
      <c r="F317">
        <f t="shared" ref="F317:J367" si="45">F$7*EXP(-(($D317-F$8)^2)/(2*F$9^2))</f>
        <v>1.1440542280736632E-10</v>
      </c>
      <c r="G317">
        <f t="shared" si="45"/>
        <v>21.100424861275396</v>
      </c>
      <c r="H317">
        <f t="shared" si="45"/>
        <v>8.892100446154835</v>
      </c>
      <c r="I317">
        <f t="shared" si="45"/>
        <v>0</v>
      </c>
      <c r="J317">
        <f t="shared" si="45"/>
        <v>0</v>
      </c>
      <c r="K317">
        <f t="shared" si="40"/>
        <v>29.992525307544636</v>
      </c>
      <c r="L317">
        <f t="shared" si="41"/>
        <v>-10.032104602085408</v>
      </c>
      <c r="M317">
        <f t="shared" si="42"/>
        <v>100.64312274718321</v>
      </c>
    </row>
    <row r="318" spans="1:13" x14ac:dyDescent="0.3">
      <c r="A318">
        <v>837.19999999998595</v>
      </c>
      <c r="B318" s="4">
        <v>239</v>
      </c>
      <c r="C318">
        <f t="shared" si="44"/>
        <v>220.00021647468907</v>
      </c>
      <c r="D318">
        <f t="shared" si="38"/>
        <v>391.91286605067137</v>
      </c>
      <c r="E318">
        <f t="shared" si="39"/>
        <v>18.999783525310932</v>
      </c>
      <c r="F318">
        <f t="shared" si="45"/>
        <v>8.2763979561625428E-11</v>
      </c>
      <c r="G318">
        <f t="shared" si="45"/>
        <v>20.910300184461978</v>
      </c>
      <c r="H318">
        <f t="shared" si="45"/>
        <v>9.172941843709852</v>
      </c>
      <c r="I318">
        <f t="shared" si="45"/>
        <v>0</v>
      </c>
      <c r="J318">
        <f t="shared" si="45"/>
        <v>0</v>
      </c>
      <c r="K318">
        <f t="shared" si="40"/>
        <v>30.083242028254595</v>
      </c>
      <c r="L318">
        <f t="shared" si="41"/>
        <v>-11.083458502943664</v>
      </c>
      <c r="M318">
        <f t="shared" si="42"/>
        <v>122.8430523864742</v>
      </c>
    </row>
    <row r="319" spans="1:13" x14ac:dyDescent="0.3">
      <c r="A319">
        <v>837.24999999998602</v>
      </c>
      <c r="B319" s="4">
        <v>264</v>
      </c>
      <c r="C319">
        <f t="shared" si="44"/>
        <v>219.96085365483736</v>
      </c>
      <c r="D319">
        <f t="shared" si="38"/>
        <v>391.8628660506713</v>
      </c>
      <c r="E319">
        <f t="shared" si="39"/>
        <v>44.039146345162635</v>
      </c>
      <c r="F319">
        <f t="shared" si="45"/>
        <v>5.9764423279192659E-11</v>
      </c>
      <c r="G319">
        <f t="shared" si="45"/>
        <v>20.682255492743792</v>
      </c>
      <c r="H319">
        <f t="shared" si="45"/>
        <v>9.4533480414163638</v>
      </c>
      <c r="I319">
        <f t="shared" si="45"/>
        <v>0</v>
      </c>
      <c r="J319">
        <f t="shared" si="45"/>
        <v>0</v>
      </c>
      <c r="K319">
        <f t="shared" si="40"/>
        <v>30.135603534219918</v>
      </c>
      <c r="L319">
        <f t="shared" si="41"/>
        <v>13.903542810942717</v>
      </c>
      <c r="M319">
        <f t="shared" si="42"/>
        <v>193.30850269571692</v>
      </c>
    </row>
    <row r="320" spans="1:13" x14ac:dyDescent="0.3">
      <c r="A320">
        <v>837.29999999998597</v>
      </c>
      <c r="B320" s="4">
        <v>242</v>
      </c>
      <c r="C320">
        <f t="shared" si="44"/>
        <v>219.92149083498566</v>
      </c>
      <c r="D320">
        <f t="shared" si="38"/>
        <v>391.81286605067135</v>
      </c>
      <c r="E320">
        <f t="shared" si="39"/>
        <v>22.078509165014339</v>
      </c>
      <c r="F320">
        <f t="shared" si="45"/>
        <v>4.3077522206758911E-11</v>
      </c>
      <c r="G320">
        <f t="shared" si="45"/>
        <v>20.417571905856867</v>
      </c>
      <c r="H320">
        <f t="shared" si="45"/>
        <v>9.7327458329044987</v>
      </c>
      <c r="I320">
        <f t="shared" si="45"/>
        <v>0</v>
      </c>
      <c r="J320">
        <f t="shared" si="45"/>
        <v>0</v>
      </c>
      <c r="K320">
        <f t="shared" si="40"/>
        <v>30.150317738804443</v>
      </c>
      <c r="L320">
        <f t="shared" si="41"/>
        <v>-8.0718085737901042</v>
      </c>
      <c r="M320">
        <f t="shared" si="42"/>
        <v>65.154093651911438</v>
      </c>
    </row>
    <row r="321" spans="1:13" x14ac:dyDescent="0.3">
      <c r="A321">
        <v>837.34999999998604</v>
      </c>
      <c r="B321" s="4">
        <v>249</v>
      </c>
      <c r="C321">
        <f t="shared" si="44"/>
        <v>219.88212801513384</v>
      </c>
      <c r="D321">
        <f t="shared" si="38"/>
        <v>391.76286605067128</v>
      </c>
      <c r="E321">
        <f t="shared" si="39"/>
        <v>29.117871984866156</v>
      </c>
      <c r="F321">
        <f t="shared" si="45"/>
        <v>3.0993120933508954E-11</v>
      </c>
      <c r="G321">
        <f t="shared" si="45"/>
        <v>20.117724314661569</v>
      </c>
      <c r="H321">
        <f t="shared" si="45"/>
        <v>10.010547803450171</v>
      </c>
      <c r="I321">
        <f t="shared" si="45"/>
        <v>0</v>
      </c>
      <c r="J321">
        <f t="shared" si="45"/>
        <v>0</v>
      </c>
      <c r="K321">
        <f t="shared" si="40"/>
        <v>30.128272118142732</v>
      </c>
      <c r="L321">
        <f t="shared" si="41"/>
        <v>-1.0104001332765762</v>
      </c>
      <c r="M321">
        <f t="shared" si="42"/>
        <v>1.020908429325323</v>
      </c>
    </row>
    <row r="322" spans="1:13" x14ac:dyDescent="0.3">
      <c r="A322">
        <v>837.39999999998599</v>
      </c>
      <c r="B322" s="4">
        <v>250</v>
      </c>
      <c r="C322">
        <f t="shared" si="44"/>
        <v>219.84276519528214</v>
      </c>
      <c r="D322">
        <f t="shared" si="38"/>
        <v>391.71286605067132</v>
      </c>
      <c r="E322">
        <f t="shared" si="39"/>
        <v>30.157234804717859</v>
      </c>
      <c r="F322">
        <f t="shared" si="45"/>
        <v>2.2258019604147467E-11</v>
      </c>
      <c r="G322">
        <f t="shared" si="45"/>
        <v>19.784367696950909</v>
      </c>
      <c r="H322">
        <f t="shared" si="45"/>
        <v>10.286154254099499</v>
      </c>
      <c r="I322">
        <f t="shared" si="45"/>
        <v>0</v>
      </c>
      <c r="J322">
        <f t="shared" si="45"/>
        <v>0</v>
      </c>
      <c r="K322">
        <f t="shared" si="40"/>
        <v>30.070521951072664</v>
      </c>
      <c r="L322">
        <f t="shared" si="41"/>
        <v>8.6712853645195764E-2</v>
      </c>
      <c r="M322">
        <f t="shared" si="42"/>
        <v>7.5191189872931405E-3</v>
      </c>
    </row>
    <row r="323" spans="1:13" x14ac:dyDescent="0.3">
      <c r="A323">
        <v>837.44999999998595</v>
      </c>
      <c r="B323" s="4">
        <v>236</v>
      </c>
      <c r="C323">
        <f t="shared" si="44"/>
        <v>219.80340237543044</v>
      </c>
      <c r="D323">
        <f t="shared" si="38"/>
        <v>391.66286605067137</v>
      </c>
      <c r="E323">
        <f t="shared" si="39"/>
        <v>16.196597624569563</v>
      </c>
      <c r="F323">
        <f t="shared" si="45"/>
        <v>1.5955644232828083E-11</v>
      </c>
      <c r="G323">
        <f t="shared" si="45"/>
        <v>19.419321912174045</v>
      </c>
      <c r="H323">
        <f t="shared" si="45"/>
        <v>10.558955242919669</v>
      </c>
      <c r="I323">
        <f t="shared" si="45"/>
        <v>0</v>
      </c>
      <c r="J323">
        <f t="shared" si="45"/>
        <v>0</v>
      </c>
      <c r="K323">
        <f t="shared" si="40"/>
        <v>29.978277155109669</v>
      </c>
      <c r="L323">
        <f t="shared" si="41"/>
        <v>-13.781679530540107</v>
      </c>
      <c r="M323">
        <f t="shared" si="42"/>
        <v>189.93469068250818</v>
      </c>
    </row>
    <row r="324" spans="1:13" x14ac:dyDescent="0.3">
      <c r="A324">
        <v>837.49999999998602</v>
      </c>
      <c r="B324" s="4">
        <v>241</v>
      </c>
      <c r="C324">
        <f t="shared" si="44"/>
        <v>219.76403955557862</v>
      </c>
      <c r="D324">
        <f t="shared" si="38"/>
        <v>391.6128660506713</v>
      </c>
      <c r="E324">
        <f t="shared" si="39"/>
        <v>21.23596044442138</v>
      </c>
      <c r="F324">
        <f t="shared" si="45"/>
        <v>1.1416915365262057E-11</v>
      </c>
      <c r="G324">
        <f t="shared" si="45"/>
        <v>19.024555170422712</v>
      </c>
      <c r="H324">
        <f t="shared" si="45"/>
        <v>10.828332734494143</v>
      </c>
      <c r="I324">
        <f t="shared" si="45"/>
        <v>0</v>
      </c>
      <c r="J324">
        <f t="shared" si="45"/>
        <v>0</v>
      </c>
      <c r="K324">
        <f t="shared" si="40"/>
        <v>29.852887904928274</v>
      </c>
      <c r="L324">
        <f t="shared" si="41"/>
        <v>-8.6169274605068935</v>
      </c>
      <c r="M324">
        <f t="shared" si="42"/>
        <v>74.251438859637787</v>
      </c>
    </row>
    <row r="325" spans="1:13" x14ac:dyDescent="0.3">
      <c r="A325">
        <v>837.54999999998597</v>
      </c>
      <c r="B325" s="4">
        <v>244</v>
      </c>
      <c r="C325">
        <f t="shared" si="44"/>
        <v>219.72467673572692</v>
      </c>
      <c r="D325">
        <f t="shared" si="38"/>
        <v>391.56286605067135</v>
      </c>
      <c r="E325">
        <f t="shared" si="39"/>
        <v>24.275323264273084</v>
      </c>
      <c r="F325">
        <f t="shared" si="45"/>
        <v>8.1543590994465579E-12</v>
      </c>
      <c r="G325">
        <f t="shared" si="45"/>
        <v>18.602166385543796</v>
      </c>
      <c r="H325">
        <f t="shared" si="45"/>
        <v>11.093662847798852</v>
      </c>
      <c r="I325">
        <f t="shared" si="45"/>
        <v>0</v>
      </c>
      <c r="J325">
        <f t="shared" si="45"/>
        <v>0</v>
      </c>
      <c r="K325">
        <f t="shared" si="40"/>
        <v>29.6958292333508</v>
      </c>
      <c r="L325">
        <f t="shared" si="41"/>
        <v>-5.4205059690777162</v>
      </c>
      <c r="M325">
        <f t="shared" si="42"/>
        <v>29.381884960807152</v>
      </c>
    </row>
    <row r="326" spans="1:13" x14ac:dyDescent="0.3">
      <c r="A326">
        <v>837.59999999998604</v>
      </c>
      <c r="B326" s="4">
        <v>237</v>
      </c>
      <c r="C326">
        <f t="shared" si="44"/>
        <v>219.68531391587521</v>
      </c>
      <c r="D326">
        <f t="shared" si="38"/>
        <v>391.51286605067128</v>
      </c>
      <c r="E326">
        <f t="shared" si="39"/>
        <v>17.314686084124787</v>
      </c>
      <c r="F326">
        <f t="shared" si="45"/>
        <v>5.8134976067080002E-12</v>
      </c>
      <c r="G326">
        <f t="shared" si="45"/>
        <v>18.154366633351831</v>
      </c>
      <c r="H326">
        <f t="shared" si="45"/>
        <v>11.354318191643332</v>
      </c>
      <c r="I326">
        <f t="shared" si="45"/>
        <v>0</v>
      </c>
      <c r="J326">
        <f t="shared" si="45"/>
        <v>0</v>
      </c>
      <c r="K326">
        <f t="shared" si="40"/>
        <v>29.508684825000977</v>
      </c>
      <c r="L326">
        <f t="shared" si="41"/>
        <v>-12.193998740876189</v>
      </c>
      <c r="M326">
        <f t="shared" si="42"/>
        <v>148.6936052924901</v>
      </c>
    </row>
    <row r="327" spans="1:13" x14ac:dyDescent="0.3">
      <c r="A327">
        <v>837.64999999998599</v>
      </c>
      <c r="B327" s="4">
        <v>255</v>
      </c>
      <c r="C327">
        <f t="shared" si="44"/>
        <v>219.64595109602351</v>
      </c>
      <c r="D327">
        <f t="shared" si="38"/>
        <v>391.46286605067132</v>
      </c>
      <c r="E327">
        <f t="shared" si="39"/>
        <v>35.354048903976491</v>
      </c>
      <c r="F327">
        <f t="shared" si="45"/>
        <v>4.1370595947594315E-12</v>
      </c>
      <c r="G327">
        <f t="shared" si="45"/>
        <v>17.683459943517136</v>
      </c>
      <c r="H327">
        <f t="shared" si="45"/>
        <v>11.609670275947991</v>
      </c>
      <c r="I327">
        <f t="shared" si="45"/>
        <v>0</v>
      </c>
      <c r="J327">
        <f t="shared" si="45"/>
        <v>0</v>
      </c>
      <c r="K327">
        <f t="shared" si="40"/>
        <v>29.293130219469262</v>
      </c>
      <c r="L327">
        <f t="shared" si="41"/>
        <v>6.0609186845072287</v>
      </c>
      <c r="M327">
        <f t="shared" si="42"/>
        <v>36.734735300208833</v>
      </c>
    </row>
    <row r="328" spans="1:13" x14ac:dyDescent="0.3">
      <c r="A328">
        <v>837.69999999998595</v>
      </c>
      <c r="B328" s="4">
        <v>253</v>
      </c>
      <c r="C328">
        <f t="shared" si="44"/>
        <v>219.60658827617181</v>
      </c>
      <c r="D328">
        <f t="shared" si="38"/>
        <v>391.41286605067137</v>
      </c>
      <c r="E328">
        <f t="shared" si="39"/>
        <v>33.393411723828194</v>
      </c>
      <c r="F328">
        <f t="shared" si="45"/>
        <v>2.9386825209858767E-12</v>
      </c>
      <c r="G328">
        <f t="shared" si="45"/>
        <v>17.191823657611305</v>
      </c>
      <c r="H328">
        <f t="shared" si="45"/>
        <v>11.859091986341154</v>
      </c>
      <c r="I328">
        <f t="shared" si="45"/>
        <v>0</v>
      </c>
      <c r="J328">
        <f t="shared" si="45"/>
        <v>0</v>
      </c>
      <c r="K328">
        <f t="shared" si="40"/>
        <v>29.050915643955399</v>
      </c>
      <c r="L328">
        <f t="shared" si="41"/>
        <v>4.3424960798727952</v>
      </c>
      <c r="M328">
        <f t="shared" si="42"/>
        <v>18.857272203710593</v>
      </c>
    </row>
    <row r="329" spans="1:13" x14ac:dyDescent="0.3">
      <c r="A329">
        <v>837.74999999998602</v>
      </c>
      <c r="B329" s="4">
        <v>250</v>
      </c>
      <c r="C329">
        <f t="shared" si="44"/>
        <v>219.56722545631999</v>
      </c>
      <c r="D329">
        <f t="shared" ref="D329:D392" si="46">$E$4-A329-$N$7</f>
        <v>391.3628660506713</v>
      </c>
      <c r="E329">
        <f t="shared" ref="E329:E392" si="47">B329-C329</f>
        <v>30.432774543680011</v>
      </c>
      <c r="F329">
        <f t="shared" si="45"/>
        <v>2.0836279598250531E-12</v>
      </c>
      <c r="G329">
        <f t="shared" si="45"/>
        <v>16.681888586203872</v>
      </c>
      <c r="H329">
        <f t="shared" si="45"/>
        <v>12.101960108785015</v>
      </c>
      <c r="I329">
        <f t="shared" si="45"/>
        <v>0</v>
      </c>
      <c r="J329">
        <f t="shared" si="45"/>
        <v>0</v>
      </c>
      <c r="K329">
        <f t="shared" ref="K329:K392" si="48">F329+G329+H329+I329+J329</f>
        <v>28.783848694990969</v>
      </c>
      <c r="L329">
        <f t="shared" ref="L329:L392" si="49">E329-K329</f>
        <v>1.6489258486890428</v>
      </c>
      <c r="M329">
        <f t="shared" ref="M329:M392" si="50">(L329)^2</f>
        <v>2.7189564544748799</v>
      </c>
    </row>
    <row r="330" spans="1:13" x14ac:dyDescent="0.3">
      <c r="A330">
        <v>837.79999999998597</v>
      </c>
      <c r="B330" s="4">
        <v>230</v>
      </c>
      <c r="C330">
        <f t="shared" si="44"/>
        <v>219.52786263646829</v>
      </c>
      <c r="D330">
        <f t="shared" si="46"/>
        <v>391.31286605067135</v>
      </c>
      <c r="E330">
        <f t="shared" si="47"/>
        <v>10.472137363531715</v>
      </c>
      <c r="F330">
        <f t="shared" si="45"/>
        <v>1.4746681385680648E-12</v>
      </c>
      <c r="G330">
        <f t="shared" si="45"/>
        <v>16.15611919470658</v>
      </c>
      <c r="H330">
        <f t="shared" si="45"/>
        <v>12.337657890307792</v>
      </c>
      <c r="I330">
        <f t="shared" si="45"/>
        <v>0</v>
      </c>
      <c r="J330">
        <f t="shared" si="45"/>
        <v>0</v>
      </c>
      <c r="K330">
        <f t="shared" si="48"/>
        <v>28.493777085015846</v>
      </c>
      <c r="L330">
        <f t="shared" si="49"/>
        <v>-18.021639721484132</v>
      </c>
      <c r="M330">
        <f t="shared" si="50"/>
        <v>324.77949825097465</v>
      </c>
    </row>
    <row r="331" spans="1:13" x14ac:dyDescent="0.3">
      <c r="A331">
        <v>837.84999999998604</v>
      </c>
      <c r="B331" s="4">
        <v>260</v>
      </c>
      <c r="C331">
        <f t="shared" si="44"/>
        <v>219.48849981661658</v>
      </c>
      <c r="D331">
        <f t="shared" si="46"/>
        <v>391.26286605067128</v>
      </c>
      <c r="E331">
        <f t="shared" si="47"/>
        <v>40.511500183383419</v>
      </c>
      <c r="F331">
        <f t="shared" si="45"/>
        <v>1.0417776391558931E-12</v>
      </c>
      <c r="G331">
        <f t="shared" si="45"/>
        <v>15.61699404111333</v>
      </c>
      <c r="H331">
        <f t="shared" si="45"/>
        <v>12.565577621361115</v>
      </c>
      <c r="I331">
        <f t="shared" si="45"/>
        <v>0</v>
      </c>
      <c r="J331">
        <f t="shared" si="45"/>
        <v>0</v>
      </c>
      <c r="K331">
        <f t="shared" si="48"/>
        <v>28.182571662475485</v>
      </c>
      <c r="L331">
        <f t="shared" si="49"/>
        <v>12.328928520907933</v>
      </c>
      <c r="M331">
        <f t="shared" si="50"/>
        <v>152.00247847365708</v>
      </c>
    </row>
    <row r="332" spans="1:13" x14ac:dyDescent="0.3">
      <c r="A332">
        <v>837.89999999998599</v>
      </c>
      <c r="B332" s="4">
        <v>273</v>
      </c>
      <c r="C332">
        <f t="shared" si="44"/>
        <v>219.44913699676488</v>
      </c>
      <c r="D332">
        <f t="shared" si="46"/>
        <v>391.21286605067132</v>
      </c>
      <c r="E332">
        <f t="shared" si="47"/>
        <v>53.550863003235122</v>
      </c>
      <c r="F332">
        <f t="shared" si="45"/>
        <v>7.346193772945253E-13</v>
      </c>
      <c r="G332">
        <f t="shared" si="45"/>
        <v>15.066986679102046</v>
      </c>
      <c r="H332">
        <f t="shared" si="45"/>
        <v>12.785123224848977</v>
      </c>
      <c r="I332">
        <f t="shared" si="45"/>
        <v>0</v>
      </c>
      <c r="J332">
        <f t="shared" si="45"/>
        <v>0</v>
      </c>
      <c r="K332">
        <f t="shared" si="48"/>
        <v>27.852109903951757</v>
      </c>
      <c r="L332">
        <f t="shared" si="49"/>
        <v>25.698753099283365</v>
      </c>
      <c r="M332">
        <f t="shared" si="50"/>
        <v>660.4259108579264</v>
      </c>
    </row>
    <row r="333" spans="1:13" x14ac:dyDescent="0.3">
      <c r="A333">
        <v>837.94999999998504</v>
      </c>
      <c r="B333" s="4">
        <v>270</v>
      </c>
      <c r="C333">
        <f t="shared" si="44"/>
        <v>219.40977417691386</v>
      </c>
      <c r="D333">
        <f t="shared" si="46"/>
        <v>391.16286605067228</v>
      </c>
      <c r="E333">
        <f t="shared" si="47"/>
        <v>50.590225823086143</v>
      </c>
      <c r="F333">
        <f t="shared" si="45"/>
        <v>5.1707833509414095E-13</v>
      </c>
      <c r="G333">
        <f t="shared" si="45"/>
        <v>14.508547227262049</v>
      </c>
      <c r="H333">
        <f t="shared" si="45"/>
        <v>12.995712836555718</v>
      </c>
      <c r="I333">
        <f t="shared" si="45"/>
        <v>0</v>
      </c>
      <c r="J333">
        <f t="shared" si="45"/>
        <v>0</v>
      </c>
      <c r="K333">
        <f t="shared" si="48"/>
        <v>27.504260063818286</v>
      </c>
      <c r="L333">
        <f t="shared" si="49"/>
        <v>23.085965759267857</v>
      </c>
      <c r="M333">
        <f t="shared" si="50"/>
        <v>532.96181503808793</v>
      </c>
    </row>
    <row r="334" spans="1:13" x14ac:dyDescent="0.3">
      <c r="A334">
        <v>837.99999999998499</v>
      </c>
      <c r="B334" s="4">
        <v>254</v>
      </c>
      <c r="C334">
        <f t="shared" si="44"/>
        <v>219.37041135706215</v>
      </c>
      <c r="D334">
        <f t="shared" si="46"/>
        <v>391.11286605067232</v>
      </c>
      <c r="E334">
        <f t="shared" si="47"/>
        <v>34.629588642937847</v>
      </c>
      <c r="F334">
        <f t="shared" si="45"/>
        <v>3.6329290618791265E-13</v>
      </c>
      <c r="G334">
        <f t="shared" si="45"/>
        <v>13.944084789938412</v>
      </c>
      <c r="H334">
        <f t="shared" si="45"/>
        <v>13.19678136146697</v>
      </c>
      <c r="I334">
        <f t="shared" si="45"/>
        <v>0</v>
      </c>
      <c r="J334">
        <f t="shared" si="45"/>
        <v>0</v>
      </c>
      <c r="K334">
        <f t="shared" si="48"/>
        <v>27.140866151405746</v>
      </c>
      <c r="L334">
        <f t="shared" si="49"/>
        <v>7.4887224915321013</v>
      </c>
      <c r="M334">
        <f t="shared" si="50"/>
        <v>56.080964555178767</v>
      </c>
    </row>
    <row r="335" spans="1:13" x14ac:dyDescent="0.3">
      <c r="A335">
        <v>838.04999999998495</v>
      </c>
      <c r="B335" s="4">
        <v>240</v>
      </c>
      <c r="C335">
        <f t="shared" si="44"/>
        <v>219.33104853721045</v>
      </c>
      <c r="D335">
        <f t="shared" si="46"/>
        <v>391.06286605067237</v>
      </c>
      <c r="E335">
        <f t="shared" si="47"/>
        <v>20.668951462789551</v>
      </c>
      <c r="F335">
        <f t="shared" si="45"/>
        <v>2.5477928090864975E-13</v>
      </c>
      <c r="G335">
        <f t="shared" si="45"/>
        <v>13.375950897802856</v>
      </c>
      <c r="H335">
        <f t="shared" si="45"/>
        <v>13.387782990308686</v>
      </c>
      <c r="I335">
        <f t="shared" si="45"/>
        <v>0</v>
      </c>
      <c r="J335">
        <f t="shared" si="45"/>
        <v>0</v>
      </c>
      <c r="K335">
        <f t="shared" si="48"/>
        <v>26.763733888111794</v>
      </c>
      <c r="L335">
        <f t="shared" si="49"/>
        <v>-6.0947824253222436</v>
      </c>
      <c r="M335">
        <f t="shared" si="50"/>
        <v>37.146372812016892</v>
      </c>
    </row>
    <row r="336" spans="1:13" x14ac:dyDescent="0.3">
      <c r="A336">
        <v>838.09999999998502</v>
      </c>
      <c r="B336" s="4">
        <v>248</v>
      </c>
      <c r="C336">
        <f t="shared" si="44"/>
        <v>219.29168571735875</v>
      </c>
      <c r="D336">
        <f t="shared" si="46"/>
        <v>391.0128660506723</v>
      </c>
      <c r="E336">
        <f t="shared" si="47"/>
        <v>28.708314282641254</v>
      </c>
      <c r="F336">
        <f t="shared" si="45"/>
        <v>1.7835197017857519E-13</v>
      </c>
      <c r="G336">
        <f t="shared" si="45"/>
        <v>12.806424116481692</v>
      </c>
      <c r="H336">
        <f t="shared" si="45"/>
        <v>13.568193660762518</v>
      </c>
      <c r="I336">
        <f t="shared" si="45"/>
        <v>0</v>
      </c>
      <c r="J336">
        <f t="shared" si="45"/>
        <v>0</v>
      </c>
      <c r="K336">
        <f t="shared" si="48"/>
        <v>26.374617777244389</v>
      </c>
      <c r="L336">
        <f t="shared" si="49"/>
        <v>2.3336965053968655</v>
      </c>
      <c r="M336">
        <f t="shared" si="50"/>
        <v>5.4461393793015418</v>
      </c>
    </row>
    <row r="337" spans="1:13" x14ac:dyDescent="0.3">
      <c r="A337">
        <v>838.14999999998497</v>
      </c>
      <c r="B337" s="4">
        <v>221</v>
      </c>
      <c r="C337">
        <f t="shared" si="44"/>
        <v>219.25232289750704</v>
      </c>
      <c r="D337">
        <f t="shared" si="46"/>
        <v>390.96286605067235</v>
      </c>
      <c r="E337">
        <f t="shared" si="47"/>
        <v>1.7476771024929576</v>
      </c>
      <c r="F337">
        <f t="shared" si="45"/>
        <v>1.2462303644977018E-13</v>
      </c>
      <c r="G337">
        <f t="shared" si="45"/>
        <v>12.237695950972661</v>
      </c>
      <c r="H337">
        <f t="shared" si="45"/>
        <v>13.737513447816735</v>
      </c>
      <c r="I337">
        <f t="shared" si="45"/>
        <v>0</v>
      </c>
      <c r="J337">
        <f t="shared" si="45"/>
        <v>0</v>
      </c>
      <c r="K337">
        <f t="shared" si="48"/>
        <v>25.97520939878952</v>
      </c>
      <c r="L337">
        <f t="shared" si="49"/>
        <v>-24.227532296296562</v>
      </c>
      <c r="M337">
        <f t="shared" si="50"/>
        <v>586.97332116809298</v>
      </c>
    </row>
    <row r="338" spans="1:13" x14ac:dyDescent="0.3">
      <c r="A338">
        <v>838.19999999998504</v>
      </c>
      <c r="B338" s="4">
        <v>230</v>
      </c>
      <c r="C338">
        <f t="shared" si="44"/>
        <v>219.21296007765523</v>
      </c>
      <c r="D338">
        <f t="shared" si="46"/>
        <v>390.91286605067228</v>
      </c>
      <c r="E338">
        <f t="shared" si="47"/>
        <v>10.787039922344775</v>
      </c>
      <c r="F338">
        <f t="shared" si="45"/>
        <v>8.6921129274442351E-14</v>
      </c>
      <c r="G338">
        <f t="shared" si="45"/>
        <v>11.671858151291307</v>
      </c>
      <c r="H338">
        <f t="shared" si="45"/>
        <v>13.8952688680607</v>
      </c>
      <c r="I338">
        <f t="shared" si="45"/>
        <v>0</v>
      </c>
      <c r="J338">
        <f t="shared" si="45"/>
        <v>0</v>
      </c>
      <c r="K338">
        <f t="shared" si="48"/>
        <v>25.567127019352093</v>
      </c>
      <c r="L338">
        <f t="shared" si="49"/>
        <v>-14.780087097007318</v>
      </c>
      <c r="M338">
        <f t="shared" si="50"/>
        <v>218.4509745951222</v>
      </c>
    </row>
    <row r="339" spans="1:13" x14ac:dyDescent="0.3">
      <c r="A339">
        <v>838.24999999998499</v>
      </c>
      <c r="B339" s="4">
        <v>227</v>
      </c>
      <c r="C339">
        <f t="shared" si="44"/>
        <v>219.17359725780352</v>
      </c>
      <c r="D339">
        <f t="shared" si="46"/>
        <v>390.86286605067232</v>
      </c>
      <c r="E339">
        <f t="shared" si="47"/>
        <v>7.8264027421964784</v>
      </c>
      <c r="F339">
        <f t="shared" si="45"/>
        <v>6.0514438122987437E-14</v>
      </c>
      <c r="G339">
        <f t="shared" si="45"/>
        <v>11.110891502180333</v>
      </c>
      <c r="H339">
        <f t="shared" si="45"/>
        <v>14.041015083070398</v>
      </c>
      <c r="I339">
        <f t="shared" si="45"/>
        <v>0</v>
      </c>
      <c r="J339">
        <f t="shared" si="45"/>
        <v>0</v>
      </c>
      <c r="K339">
        <f t="shared" si="48"/>
        <v>25.151906585250792</v>
      </c>
      <c r="L339">
        <f t="shared" si="49"/>
        <v>-17.325503843054314</v>
      </c>
      <c r="M339">
        <f t="shared" si="50"/>
        <v>300.1730834156898</v>
      </c>
    </row>
    <row r="340" spans="1:13" x14ac:dyDescent="0.3">
      <c r="A340">
        <v>838.29999999998495</v>
      </c>
      <c r="B340" s="4">
        <v>254</v>
      </c>
      <c r="C340">
        <f t="shared" si="44"/>
        <v>219.13423443795182</v>
      </c>
      <c r="D340">
        <f t="shared" si="46"/>
        <v>390.81286605067237</v>
      </c>
      <c r="E340">
        <f t="shared" si="47"/>
        <v>34.865765562048182</v>
      </c>
      <c r="F340">
        <f t="shared" si="45"/>
        <v>4.2053220879935921E-14</v>
      </c>
      <c r="G340">
        <f t="shared" si="45"/>
        <v>10.556656156629643</v>
      </c>
      <c r="H340">
        <f t="shared" si="45"/>
        <v>14.174337987564424</v>
      </c>
      <c r="I340">
        <f t="shared" si="45"/>
        <v>0</v>
      </c>
      <c r="J340">
        <f t="shared" si="45"/>
        <v>0</v>
      </c>
      <c r="K340">
        <f t="shared" si="48"/>
        <v>24.73099414419411</v>
      </c>
      <c r="L340">
        <f t="shared" si="49"/>
        <v>10.134771417854072</v>
      </c>
      <c r="M340">
        <f t="shared" si="50"/>
        <v>102.71359169215184</v>
      </c>
    </row>
    <row r="341" spans="1:13" x14ac:dyDescent="0.3">
      <c r="A341">
        <v>838.34999999998502</v>
      </c>
      <c r="B341" s="4">
        <v>257</v>
      </c>
      <c r="C341">
        <f t="shared" si="44"/>
        <v>219.0948716181</v>
      </c>
      <c r="D341">
        <f t="shared" si="46"/>
        <v>390.7628660506723</v>
      </c>
      <c r="E341">
        <f t="shared" si="47"/>
        <v>37.905128381899999</v>
      </c>
      <c r="F341">
        <f t="shared" si="45"/>
        <v>2.9170652062043216E-14</v>
      </c>
      <c r="G341">
        <f t="shared" si="45"/>
        <v>10.010883550150252</v>
      </c>
      <c r="H341">
        <f t="shared" si="45"/>
        <v>14.294856168614578</v>
      </c>
      <c r="I341">
        <f t="shared" si="45"/>
        <v>0</v>
      </c>
      <c r="J341">
        <f t="shared" si="45"/>
        <v>0</v>
      </c>
      <c r="K341">
        <f t="shared" si="48"/>
        <v>24.305739718764858</v>
      </c>
      <c r="L341">
        <f t="shared" si="49"/>
        <v>13.599388663135141</v>
      </c>
      <c r="M341">
        <f t="shared" si="50"/>
        <v>184.94337201100859</v>
      </c>
    </row>
    <row r="342" spans="1:13" x14ac:dyDescent="0.3">
      <c r="A342">
        <v>838.39999999998497</v>
      </c>
      <c r="B342" s="4">
        <v>218</v>
      </c>
      <c r="C342">
        <f t="shared" si="44"/>
        <v>219.0555087982483</v>
      </c>
      <c r="D342">
        <f t="shared" si="46"/>
        <v>390.71286605067235</v>
      </c>
      <c r="E342">
        <f t="shared" si="47"/>
        <v>-1.0555087982482974</v>
      </c>
      <c r="F342">
        <f t="shared" si="45"/>
        <v>2.0197593344362094E-14</v>
      </c>
      <c r="G342">
        <f t="shared" si="45"/>
        <v>9.4751699103296776</v>
      </c>
      <c r="H342">
        <f t="shared" si="45"/>
        <v>14.402222722950201</v>
      </c>
      <c r="I342">
        <f t="shared" si="45"/>
        <v>0</v>
      </c>
      <c r="J342">
        <f t="shared" si="45"/>
        <v>0</v>
      </c>
      <c r="K342">
        <f t="shared" si="48"/>
        <v>23.877392633279896</v>
      </c>
      <c r="L342">
        <f t="shared" si="49"/>
        <v>-24.932901431528194</v>
      </c>
      <c r="M342">
        <f t="shared" si="50"/>
        <v>621.64957379430064</v>
      </c>
    </row>
    <row r="343" spans="1:13" x14ac:dyDescent="0.3">
      <c r="A343">
        <v>838.44999999998504</v>
      </c>
      <c r="B343" s="4">
        <v>243</v>
      </c>
      <c r="C343">
        <f t="shared" si="44"/>
        <v>219.01614597839659</v>
      </c>
      <c r="D343">
        <f t="shared" si="46"/>
        <v>390.66286605067228</v>
      </c>
      <c r="E343">
        <f t="shared" si="47"/>
        <v>23.983854021603406</v>
      </c>
      <c r="F343">
        <f t="shared" si="45"/>
        <v>1.3959174122076168E-14</v>
      </c>
      <c r="G343">
        <f t="shared" si="45"/>
        <v>8.9509713546847891</v>
      </c>
      <c r="H343">
        <f t="shared" si="45"/>
        <v>14.496126920244668</v>
      </c>
      <c r="I343">
        <f t="shared" si="45"/>
        <v>0</v>
      </c>
      <c r="J343">
        <f t="shared" si="45"/>
        <v>0</v>
      </c>
      <c r="K343">
        <f t="shared" si="48"/>
        <v>23.447098274929473</v>
      </c>
      <c r="L343">
        <f t="shared" si="49"/>
        <v>0.53675574667393278</v>
      </c>
      <c r="M343">
        <f t="shared" si="50"/>
        <v>0.28810673158749112</v>
      </c>
    </row>
    <row r="344" spans="1:13" x14ac:dyDescent="0.3">
      <c r="A344">
        <v>838.49999999998499</v>
      </c>
      <c r="B344" s="4">
        <v>281</v>
      </c>
      <c r="C344">
        <f t="shared" si="44"/>
        <v>218.97678315854489</v>
      </c>
      <c r="D344">
        <f t="shared" si="46"/>
        <v>390.61286605067232</v>
      </c>
      <c r="E344">
        <f t="shared" si="47"/>
        <v>62.02321684145511</v>
      </c>
      <c r="F344">
        <f t="shared" si="45"/>
        <v>9.6300033674173799E-15</v>
      </c>
      <c r="G344">
        <f t="shared" si="45"/>
        <v>8.4396005495334823</v>
      </c>
      <c r="H344">
        <f t="shared" si="45"/>
        <v>14.576295701219225</v>
      </c>
      <c r="I344">
        <f t="shared" si="45"/>
        <v>0</v>
      </c>
      <c r="J344">
        <f t="shared" si="45"/>
        <v>0</v>
      </c>
      <c r="K344">
        <f t="shared" si="48"/>
        <v>23.015896250752718</v>
      </c>
      <c r="L344">
        <f t="shared" si="49"/>
        <v>39.007320590702392</v>
      </c>
      <c r="M344">
        <f t="shared" si="50"/>
        <v>1521.5710596658348</v>
      </c>
    </row>
    <row r="345" spans="1:13" x14ac:dyDescent="0.3">
      <c r="A345">
        <v>838.54999999998495</v>
      </c>
      <c r="B345" s="4">
        <v>253</v>
      </c>
      <c r="C345">
        <f t="shared" si="44"/>
        <v>218.93742033869319</v>
      </c>
      <c r="D345">
        <f t="shared" si="46"/>
        <v>390.56286605067237</v>
      </c>
      <c r="E345">
        <f t="shared" si="47"/>
        <v>34.062579661306813</v>
      </c>
      <c r="F345">
        <f t="shared" si="45"/>
        <v>6.6313166656593896E-15</v>
      </c>
      <c r="G345">
        <f t="shared" si="45"/>
        <v>7.9422248836584997</v>
      </c>
      <c r="H345">
        <f t="shared" si="45"/>
        <v>14.642495000464461</v>
      </c>
      <c r="I345">
        <f t="shared" si="45"/>
        <v>0</v>
      </c>
      <c r="J345">
        <f t="shared" si="45"/>
        <v>0</v>
      </c>
      <c r="K345">
        <f t="shared" si="48"/>
        <v>22.584719884122968</v>
      </c>
      <c r="L345">
        <f t="shared" si="49"/>
        <v>11.477859777183845</v>
      </c>
      <c r="M345">
        <f t="shared" si="50"/>
        <v>131.74126506469477</v>
      </c>
    </row>
    <row r="346" spans="1:13" x14ac:dyDescent="0.3">
      <c r="A346">
        <v>838.59999999998502</v>
      </c>
      <c r="B346" s="4">
        <v>223</v>
      </c>
      <c r="C346">
        <f t="shared" si="44"/>
        <v>218.89805751884137</v>
      </c>
      <c r="D346">
        <f t="shared" si="46"/>
        <v>390.5128660506723</v>
      </c>
      <c r="E346">
        <f t="shared" si="47"/>
        <v>4.1019424811586305</v>
      </c>
      <c r="F346">
        <f t="shared" si="45"/>
        <v>4.5580565548292151E-15</v>
      </c>
      <c r="G346">
        <f t="shared" si="45"/>
        <v>7.4598660934181034</v>
      </c>
      <c r="H346">
        <f t="shared" si="45"/>
        <v>14.694530885005589</v>
      </c>
      <c r="I346">
        <f t="shared" si="45"/>
        <v>0</v>
      </c>
      <c r="J346">
        <f t="shared" si="45"/>
        <v>0</v>
      </c>
      <c r="K346">
        <f t="shared" si="48"/>
        <v>22.154396978423698</v>
      </c>
      <c r="L346">
        <f t="shared" si="49"/>
        <v>-18.052454497265067</v>
      </c>
      <c r="M346">
        <f t="shared" si="50"/>
        <v>325.89111337582574</v>
      </c>
    </row>
    <row r="347" spans="1:13" x14ac:dyDescent="0.3">
      <c r="A347">
        <v>838.64999999998497</v>
      </c>
      <c r="B347" s="4">
        <v>245</v>
      </c>
      <c r="C347">
        <f t="shared" si="44"/>
        <v>218.85869469898967</v>
      </c>
      <c r="D347">
        <f t="shared" si="46"/>
        <v>390.46286605067235</v>
      </c>
      <c r="E347">
        <f t="shared" si="47"/>
        <v>26.141305301010334</v>
      </c>
      <c r="F347">
        <f t="shared" si="45"/>
        <v>3.1272763856877105E-15</v>
      </c>
      <c r="G347">
        <f t="shared" si="45"/>
        <v>6.9934012606207823</v>
      </c>
      <c r="H347">
        <f t="shared" si="45"/>
        <v>14.7322505008636</v>
      </c>
      <c r="I347">
        <f t="shared" si="45"/>
        <v>0</v>
      </c>
      <c r="J347">
        <f t="shared" si="45"/>
        <v>0</v>
      </c>
      <c r="K347">
        <f t="shared" si="48"/>
        <v>21.725651761484386</v>
      </c>
      <c r="L347">
        <f t="shared" si="49"/>
        <v>4.4156535395259482</v>
      </c>
      <c r="M347">
        <f t="shared" si="50"/>
        <v>19.497996181128034</v>
      </c>
    </row>
    <row r="348" spans="1:13" x14ac:dyDescent="0.3">
      <c r="A348">
        <v>838.69999999998504</v>
      </c>
      <c r="B348" s="4">
        <v>245</v>
      </c>
      <c r="C348">
        <f t="shared" si="44"/>
        <v>218.81933187913796</v>
      </c>
      <c r="D348">
        <f t="shared" si="46"/>
        <v>390.41286605067228</v>
      </c>
      <c r="E348">
        <f t="shared" si="47"/>
        <v>26.180668120862038</v>
      </c>
      <c r="F348">
        <f t="shared" si="45"/>
        <v>2.1417039385195737E-15</v>
      </c>
      <c r="G348">
        <f t="shared" si="45"/>
        <v>6.5435650912285706</v>
      </c>
      <c r="H348">
        <f t="shared" si="45"/>
        <v>14.755542821146879</v>
      </c>
      <c r="I348">
        <f t="shared" si="45"/>
        <v>0</v>
      </c>
      <c r="J348">
        <f t="shared" si="45"/>
        <v>0</v>
      </c>
      <c r="K348">
        <f t="shared" si="48"/>
        <v>21.299107912375451</v>
      </c>
      <c r="L348">
        <f t="shared" si="49"/>
        <v>4.8815602084865866</v>
      </c>
      <c r="M348">
        <f t="shared" si="50"/>
        <v>23.829630069079606</v>
      </c>
    </row>
    <row r="349" spans="1:13" x14ac:dyDescent="0.3">
      <c r="A349">
        <v>838.74999999998499</v>
      </c>
      <c r="B349" s="4">
        <v>257</v>
      </c>
      <c r="C349">
        <f t="shared" si="44"/>
        <v>218.77996905928626</v>
      </c>
      <c r="D349">
        <f t="shared" si="46"/>
        <v>390.36286605067232</v>
      </c>
      <c r="E349">
        <f t="shared" si="47"/>
        <v>38.220030940713741</v>
      </c>
      <c r="F349">
        <f t="shared" si="45"/>
        <v>1.4640611587701822E-15</v>
      </c>
      <c r="G349">
        <f t="shared" si="45"/>
        <v>6.1109533718781321</v>
      </c>
      <c r="H349">
        <f t="shared" si="45"/>
        <v>14.764339190546808</v>
      </c>
      <c r="I349">
        <f t="shared" si="45"/>
        <v>0</v>
      </c>
      <c r="J349">
        <f t="shared" si="45"/>
        <v>0</v>
      </c>
      <c r="K349">
        <f t="shared" si="48"/>
        <v>20.875292562424942</v>
      </c>
      <c r="L349">
        <f t="shared" si="49"/>
        <v>17.344738378288799</v>
      </c>
      <c r="M349">
        <f t="shared" si="50"/>
        <v>300.83994941128435</v>
      </c>
    </row>
    <row r="350" spans="1:13" x14ac:dyDescent="0.3">
      <c r="A350">
        <v>838.79999999998495</v>
      </c>
      <c r="B350" s="4">
        <v>234</v>
      </c>
      <c r="C350">
        <f t="shared" si="44"/>
        <v>218.74060623943456</v>
      </c>
      <c r="D350">
        <f t="shared" si="46"/>
        <v>390.31286605067237</v>
      </c>
      <c r="E350">
        <f t="shared" si="47"/>
        <v>15.259393760565445</v>
      </c>
      <c r="F350">
        <f t="shared" si="45"/>
        <v>9.9900029532325766E-16</v>
      </c>
      <c r="G350">
        <f t="shared" si="45"/>
        <v>5.6960274922373619</v>
      </c>
      <c r="H350">
        <f t="shared" si="45"/>
        <v>14.758613662502746</v>
      </c>
      <c r="I350">
        <f t="shared" si="45"/>
        <v>0</v>
      </c>
      <c r="J350">
        <f t="shared" si="45"/>
        <v>0</v>
      </c>
      <c r="K350">
        <f t="shared" si="48"/>
        <v>20.454641154740109</v>
      </c>
      <c r="L350">
        <f t="shared" si="49"/>
        <v>-5.1952473941746646</v>
      </c>
      <c r="M350">
        <f t="shared" si="50"/>
        <v>26.990595486678643</v>
      </c>
    </row>
    <row r="351" spans="1:13" x14ac:dyDescent="0.3">
      <c r="A351">
        <v>838.84999999998502</v>
      </c>
      <c r="B351" s="4">
        <v>229</v>
      </c>
      <c r="C351">
        <f t="shared" si="44"/>
        <v>218.70124341958274</v>
      </c>
      <c r="D351">
        <f t="shared" si="46"/>
        <v>390.2628660506723</v>
      </c>
      <c r="E351">
        <f t="shared" si="47"/>
        <v>10.298756580417262</v>
      </c>
      <c r="F351">
        <f t="shared" si="45"/>
        <v>6.8042244004941708E-16</v>
      </c>
      <c r="G351">
        <f t="shared" si="45"/>
        <v>5.2991199145730361</v>
      </c>
      <c r="H351">
        <f t="shared" si="45"/>
        <v>14.738383126717075</v>
      </c>
      <c r="I351">
        <f t="shared" si="45"/>
        <v>0</v>
      </c>
      <c r="J351">
        <f t="shared" si="45"/>
        <v>0</v>
      </c>
      <c r="K351">
        <f t="shared" si="48"/>
        <v>20.037503041290112</v>
      </c>
      <c r="L351">
        <f t="shared" si="49"/>
        <v>-9.73874646087285</v>
      </c>
      <c r="M351">
        <f t="shared" si="50"/>
        <v>94.843182629163465</v>
      </c>
    </row>
    <row r="352" spans="1:13" x14ac:dyDescent="0.3">
      <c r="A352">
        <v>838.89999999998497</v>
      </c>
      <c r="B352" s="4">
        <v>253</v>
      </c>
      <c r="C352">
        <f t="shared" si="44"/>
        <v>218.66188059973103</v>
      </c>
      <c r="D352">
        <f t="shared" si="46"/>
        <v>390.21286605067235</v>
      </c>
      <c r="E352">
        <f t="shared" si="47"/>
        <v>34.338119400268965</v>
      </c>
      <c r="F352">
        <f t="shared" si="45"/>
        <v>4.6259214424789557E-16</v>
      </c>
      <c r="G352">
        <f t="shared" si="45"/>
        <v>4.9204404673513116</v>
      </c>
      <c r="H352">
        <f t="shared" si="45"/>
        <v>14.703707226144656</v>
      </c>
      <c r="I352">
        <f t="shared" si="45"/>
        <v>0</v>
      </c>
      <c r="J352">
        <f t="shared" si="45"/>
        <v>0</v>
      </c>
      <c r="K352">
        <f t="shared" si="48"/>
        <v>19.624147693495971</v>
      </c>
      <c r="L352">
        <f t="shared" si="49"/>
        <v>14.713971706772995</v>
      </c>
      <c r="M352">
        <f t="shared" si="50"/>
        <v>216.50096338771618</v>
      </c>
    </row>
    <row r="353" spans="1:13" x14ac:dyDescent="0.3">
      <c r="A353">
        <v>838.94999999998504</v>
      </c>
      <c r="B353" s="4">
        <v>241</v>
      </c>
      <c r="C353">
        <f t="shared" si="44"/>
        <v>218.62251777987922</v>
      </c>
      <c r="D353">
        <f t="shared" si="46"/>
        <v>390.16286605067228</v>
      </c>
      <c r="E353">
        <f t="shared" si="47"/>
        <v>22.377482220120783</v>
      </c>
      <c r="F353">
        <f t="shared" si="45"/>
        <v>3.1392398043132006E-16</v>
      </c>
      <c r="G353">
        <f t="shared" si="45"/>
        <v>4.5600833372964065</v>
      </c>
      <c r="H353">
        <f t="shared" si="45"/>
        <v>14.654688064026354</v>
      </c>
      <c r="I353">
        <f t="shared" si="45"/>
        <v>0</v>
      </c>
      <c r="J353">
        <f t="shared" si="45"/>
        <v>0</v>
      </c>
      <c r="K353">
        <f t="shared" si="48"/>
        <v>19.214771401322761</v>
      </c>
      <c r="L353">
        <f t="shared" si="49"/>
        <v>3.162710818798022</v>
      </c>
      <c r="M353">
        <f t="shared" si="50"/>
        <v>10.002739723342055</v>
      </c>
    </row>
    <row r="354" spans="1:13" x14ac:dyDescent="0.3">
      <c r="A354">
        <v>838.99999999998499</v>
      </c>
      <c r="B354" s="4">
        <v>242</v>
      </c>
      <c r="C354">
        <f t="shared" si="44"/>
        <v>218.58315496002763</v>
      </c>
      <c r="D354">
        <f t="shared" si="46"/>
        <v>390.11286605067232</v>
      </c>
      <c r="E354">
        <f t="shared" si="47"/>
        <v>23.416845039972372</v>
      </c>
      <c r="F354">
        <f t="shared" si="45"/>
        <v>2.1264606247880087E-16</v>
      </c>
      <c r="G354">
        <f t="shared" si="45"/>
        <v>4.2180346339778927</v>
      </c>
      <c r="H354">
        <f t="shared" si="45"/>
        <v>14.591469702982407</v>
      </c>
      <c r="I354">
        <f t="shared" si="45"/>
        <v>0</v>
      </c>
      <c r="J354">
        <f t="shared" si="45"/>
        <v>0</v>
      </c>
      <c r="K354">
        <f t="shared" si="48"/>
        <v>18.809504336960298</v>
      </c>
      <c r="L354">
        <f t="shared" si="49"/>
        <v>4.6073407030120741</v>
      </c>
      <c r="M354">
        <f t="shared" si="50"/>
        <v>21.227588353631795</v>
      </c>
    </row>
    <row r="355" spans="1:13" x14ac:dyDescent="0.3">
      <c r="A355">
        <v>839.04999999998404</v>
      </c>
      <c r="B355" s="4">
        <v>220</v>
      </c>
      <c r="C355">
        <f t="shared" si="44"/>
        <v>218.54379214017661</v>
      </c>
      <c r="D355">
        <f t="shared" si="46"/>
        <v>390.06286605067328</v>
      </c>
      <c r="E355">
        <f t="shared" si="47"/>
        <v>1.4562078598233938</v>
      </c>
      <c r="F355">
        <f t="shared" si="45"/>
        <v>1.4377944809388315E-16</v>
      </c>
      <c r="G355">
        <f t="shared" si="45"/>
        <v>3.8941804024530944</v>
      </c>
      <c r="H355">
        <f t="shared" si="45"/>
        <v>14.514237459604011</v>
      </c>
      <c r="I355">
        <f t="shared" si="45"/>
        <v>0</v>
      </c>
      <c r="J355">
        <f t="shared" si="45"/>
        <v>0</v>
      </c>
      <c r="K355">
        <f t="shared" si="48"/>
        <v>18.408417862057107</v>
      </c>
      <c r="L355">
        <f t="shared" si="49"/>
        <v>-16.952210002233713</v>
      </c>
      <c r="M355">
        <f t="shared" si="50"/>
        <v>287.37742395983275</v>
      </c>
    </row>
    <row r="356" spans="1:13" x14ac:dyDescent="0.3">
      <c r="A356">
        <v>839.09999999998399</v>
      </c>
      <c r="B356" s="4">
        <v>258</v>
      </c>
      <c r="C356">
        <f t="shared" si="44"/>
        <v>218.5044293203249</v>
      </c>
      <c r="D356">
        <f t="shared" si="46"/>
        <v>390.01286605067332</v>
      </c>
      <c r="E356">
        <f t="shared" si="47"/>
        <v>39.495570679675097</v>
      </c>
      <c r="F356">
        <f t="shared" si="45"/>
        <v>9.7038235941037553E-17</v>
      </c>
      <c r="G356">
        <f t="shared" si="45"/>
        <v>3.5883149627218254</v>
      </c>
      <c r="H356">
        <f t="shared" si="45"/>
        <v>14.423216999370714</v>
      </c>
      <c r="I356">
        <f t="shared" si="45"/>
        <v>0</v>
      </c>
      <c r="J356">
        <f t="shared" si="45"/>
        <v>0</v>
      </c>
      <c r="K356">
        <f t="shared" si="48"/>
        <v>18.01153196209254</v>
      </c>
      <c r="L356">
        <f t="shared" si="49"/>
        <v>21.484038717582557</v>
      </c>
      <c r="M356">
        <f t="shared" si="50"/>
        <v>461.56391961858634</v>
      </c>
    </row>
    <row r="357" spans="1:13" x14ac:dyDescent="0.3">
      <c r="A357">
        <v>839.14999999998395</v>
      </c>
      <c r="B357" s="4">
        <v>236</v>
      </c>
      <c r="C357">
        <f t="shared" si="44"/>
        <v>218.4650665004732</v>
      </c>
      <c r="D357">
        <f t="shared" si="46"/>
        <v>389.96286605067337</v>
      </c>
      <c r="E357">
        <f t="shared" si="47"/>
        <v>17.534933499526801</v>
      </c>
      <c r="F357">
        <f t="shared" si="45"/>
        <v>6.5372574310703752E-17</v>
      </c>
      <c r="G357">
        <f t="shared" si="45"/>
        <v>3.3001494596083791</v>
      </c>
      <c r="H357">
        <f t="shared" si="45"/>
        <v>14.318673238100104</v>
      </c>
      <c r="I357">
        <f t="shared" si="45"/>
        <v>0</v>
      </c>
      <c r="J357">
        <f t="shared" si="45"/>
        <v>0</v>
      </c>
      <c r="K357">
        <f t="shared" si="48"/>
        <v>17.618822697708481</v>
      </c>
      <c r="L357">
        <f t="shared" si="49"/>
        <v>-8.3889198181680058E-2</v>
      </c>
      <c r="M357">
        <f t="shared" si="50"/>
        <v>7.0373975715651927E-3</v>
      </c>
    </row>
    <row r="358" spans="1:13" x14ac:dyDescent="0.3">
      <c r="A358">
        <v>839.19999999998402</v>
      </c>
      <c r="B358" s="4">
        <v>216</v>
      </c>
      <c r="C358">
        <f t="shared" si="44"/>
        <v>218.42570368062138</v>
      </c>
      <c r="D358">
        <f t="shared" si="46"/>
        <v>389.9128660506733</v>
      </c>
      <c r="E358">
        <f t="shared" si="47"/>
        <v>-2.4257036806213819</v>
      </c>
      <c r="F358">
        <f t="shared" si="45"/>
        <v>4.3959717798730086E-17</v>
      </c>
      <c r="G358">
        <f t="shared" si="45"/>
        <v>3.029320512622697</v>
      </c>
      <c r="H358">
        <f t="shared" si="45"/>
        <v>14.200909057386287</v>
      </c>
      <c r="I358">
        <f t="shared" si="45"/>
        <v>0</v>
      </c>
      <c r="J358">
        <f t="shared" si="45"/>
        <v>0</v>
      </c>
      <c r="K358">
        <f t="shared" si="48"/>
        <v>17.230229570008984</v>
      </c>
      <c r="L358">
        <f t="shared" si="49"/>
        <v>-19.655933250630365</v>
      </c>
      <c r="M358">
        <f t="shared" si="50"/>
        <v>386.35571195323638</v>
      </c>
    </row>
    <row r="359" spans="1:13" x14ac:dyDescent="0.3">
      <c r="A359">
        <v>839.24999999998397</v>
      </c>
      <c r="B359" s="4">
        <v>215</v>
      </c>
      <c r="C359">
        <f t="shared" si="44"/>
        <v>218.38634086076979</v>
      </c>
      <c r="D359">
        <f t="shared" si="46"/>
        <v>389.86286605067335</v>
      </c>
      <c r="E359">
        <f t="shared" si="47"/>
        <v>-3.386340860769792</v>
      </c>
      <c r="F359">
        <f t="shared" si="45"/>
        <v>2.9506712016440491E-17</v>
      </c>
      <c r="G359">
        <f t="shared" si="45"/>
        <v>2.7753988628327626</v>
      </c>
      <c r="H359">
        <f t="shared" si="45"/>
        <v>14.070263842765955</v>
      </c>
      <c r="I359">
        <f t="shared" si="45"/>
        <v>0</v>
      </c>
      <c r="J359">
        <f t="shared" si="45"/>
        <v>0</v>
      </c>
      <c r="K359">
        <f t="shared" si="48"/>
        <v>16.84566270559872</v>
      </c>
      <c r="L359">
        <f t="shared" si="49"/>
        <v>-20.232003566368512</v>
      </c>
      <c r="M359">
        <f t="shared" si="50"/>
        <v>409.3339683095482</v>
      </c>
    </row>
    <row r="360" spans="1:13" x14ac:dyDescent="0.3">
      <c r="A360">
        <v>839.29999999998404</v>
      </c>
      <c r="B360" s="4">
        <v>235</v>
      </c>
      <c r="C360">
        <f t="shared" si="44"/>
        <v>218.34697804091797</v>
      </c>
      <c r="D360">
        <f t="shared" si="46"/>
        <v>389.81286605067328</v>
      </c>
      <c r="E360">
        <f t="shared" si="47"/>
        <v>16.653021959082025</v>
      </c>
      <c r="F360">
        <f t="shared" si="45"/>
        <v>1.9769393872507898E-17</v>
      </c>
      <c r="G360">
        <f t="shared" si="45"/>
        <v>2.5378979218582871</v>
      </c>
      <c r="H360">
        <f t="shared" si="45"/>
        <v>13.927111854472704</v>
      </c>
      <c r="I360">
        <f t="shared" si="45"/>
        <v>0</v>
      </c>
      <c r="J360">
        <f t="shared" si="45"/>
        <v>0</v>
      </c>
      <c r="K360">
        <f t="shared" si="48"/>
        <v>16.465009776330991</v>
      </c>
      <c r="L360">
        <f t="shared" si="49"/>
        <v>0.18801218275103437</v>
      </c>
      <c r="M360">
        <f t="shared" si="50"/>
        <v>3.534858086280835E-2</v>
      </c>
    </row>
    <row r="361" spans="1:13" x14ac:dyDescent="0.3">
      <c r="A361">
        <v>839.34999999998399</v>
      </c>
      <c r="B361" s="4">
        <v>233</v>
      </c>
      <c r="C361">
        <f t="shared" si="44"/>
        <v>218.30761522106627</v>
      </c>
      <c r="D361">
        <f t="shared" si="46"/>
        <v>389.76286605067332</v>
      </c>
      <c r="E361">
        <f t="shared" si="47"/>
        <v>14.692384778933729</v>
      </c>
      <c r="F361">
        <f t="shared" si="45"/>
        <v>1.3221249594044275E-17</v>
      </c>
      <c r="G361">
        <f t="shared" si="45"/>
        <v>2.3162821371093436</v>
      </c>
      <c r="H361">
        <f t="shared" si="45"/>
        <v>13.77186044173216</v>
      </c>
      <c r="I361">
        <f t="shared" si="45"/>
        <v>0</v>
      </c>
      <c r="J361">
        <f t="shared" si="45"/>
        <v>0</v>
      </c>
      <c r="K361">
        <f t="shared" si="48"/>
        <v>16.088142578841506</v>
      </c>
      <c r="L361">
        <f t="shared" si="49"/>
        <v>-1.395757799907777</v>
      </c>
      <c r="M361">
        <f t="shared" si="50"/>
        <v>1.9481398360033981</v>
      </c>
    </row>
    <row r="362" spans="1:13" x14ac:dyDescent="0.3">
      <c r="A362">
        <v>839.39999999998395</v>
      </c>
      <c r="B362" s="4">
        <v>225</v>
      </c>
      <c r="C362">
        <f t="shared" si="44"/>
        <v>218.26825240121457</v>
      </c>
      <c r="D362">
        <f t="shared" si="46"/>
        <v>389.71286605067337</v>
      </c>
      <c r="E362">
        <f t="shared" si="47"/>
        <v>6.7317475987854323</v>
      </c>
      <c r="F362">
        <f t="shared" si="45"/>
        <v>8.8258850702048178E-18</v>
      </c>
      <c r="G362">
        <f t="shared" si="45"/>
        <v>2.1099750968254063</v>
      </c>
      <c r="H362">
        <f t="shared" si="45"/>
        <v>13.604948112508938</v>
      </c>
      <c r="I362">
        <f t="shared" si="45"/>
        <v>0</v>
      </c>
      <c r="J362">
        <f t="shared" si="45"/>
        <v>0</v>
      </c>
      <c r="K362">
        <f t="shared" si="48"/>
        <v>15.714923209334344</v>
      </c>
      <c r="L362">
        <f t="shared" si="49"/>
        <v>-8.983175610548912</v>
      </c>
      <c r="M362">
        <f t="shared" si="50"/>
        <v>80.697444049960822</v>
      </c>
    </row>
    <row r="363" spans="1:13" x14ac:dyDescent="0.3">
      <c r="A363">
        <v>839.44999999998402</v>
      </c>
      <c r="B363" s="4">
        <v>213</v>
      </c>
      <c r="C363">
        <f t="shared" ref="C363:C426" si="51">$U$14*A363+$V$14</f>
        <v>218.22888958136275</v>
      </c>
      <c r="D363">
        <f t="shared" si="46"/>
        <v>389.6628660506733</v>
      </c>
      <c r="E363">
        <f t="shared" si="47"/>
        <v>-5.2288895813627505</v>
      </c>
      <c r="F363">
        <f t="shared" si="45"/>
        <v>5.8809927693786237E-18</v>
      </c>
      <c r="G363">
        <f t="shared" si="45"/>
        <v>1.9183673082972137</v>
      </c>
      <c r="H363">
        <f t="shared" si="45"/>
        <v>13.426842471507168</v>
      </c>
      <c r="I363">
        <f t="shared" si="45"/>
        <v>0</v>
      </c>
      <c r="J363">
        <f t="shared" si="45"/>
        <v>0</v>
      </c>
      <c r="K363">
        <f t="shared" si="48"/>
        <v>15.345209779804382</v>
      </c>
      <c r="L363">
        <f t="shared" si="49"/>
        <v>-20.574099361167132</v>
      </c>
      <c r="M363">
        <f t="shared" si="50"/>
        <v>423.29356452317779</v>
      </c>
    </row>
    <row r="364" spans="1:13" x14ac:dyDescent="0.3">
      <c r="A364">
        <v>839.49999999998397</v>
      </c>
      <c r="B364" s="4">
        <v>266</v>
      </c>
      <c r="C364">
        <f t="shared" si="51"/>
        <v>218.18952676151105</v>
      </c>
      <c r="D364">
        <f t="shared" si="46"/>
        <v>389.61286605067335</v>
      </c>
      <c r="E364">
        <f t="shared" si="47"/>
        <v>47.810473238488953</v>
      </c>
      <c r="F364">
        <f t="shared" si="45"/>
        <v>3.9115567628658722E-18</v>
      </c>
      <c r="G364">
        <f t="shared" si="45"/>
        <v>1.7408235925654045</v>
      </c>
      <c r="H364">
        <f t="shared" si="45"/>
        <v>13.238038039981076</v>
      </c>
      <c r="I364">
        <f t="shared" si="45"/>
        <v>0</v>
      </c>
      <c r="J364">
        <f t="shared" si="45"/>
        <v>0</v>
      </c>
      <c r="K364">
        <f t="shared" si="48"/>
        <v>14.978861632546479</v>
      </c>
      <c r="L364">
        <f t="shared" si="49"/>
        <v>32.83161160594247</v>
      </c>
      <c r="M364">
        <f t="shared" si="50"/>
        <v>1077.9147206434563</v>
      </c>
    </row>
    <row r="365" spans="1:13" x14ac:dyDescent="0.3">
      <c r="A365">
        <v>839.54999999998404</v>
      </c>
      <c r="B365" s="4">
        <v>253</v>
      </c>
      <c r="C365">
        <f t="shared" si="51"/>
        <v>218.15016394165934</v>
      </c>
      <c r="D365">
        <f t="shared" si="46"/>
        <v>389.56286605067328</v>
      </c>
      <c r="E365">
        <f t="shared" si="47"/>
        <v>34.849836058340657</v>
      </c>
      <c r="F365">
        <f t="shared" si="45"/>
        <v>2.5969000949837422E-18</v>
      </c>
      <c r="G365">
        <f t="shared" si="45"/>
        <v>1.5766900487860351</v>
      </c>
      <c r="H365">
        <f t="shared" si="45"/>
        <v>13.039053971560582</v>
      </c>
      <c r="I365">
        <f t="shared" si="45"/>
        <v>0</v>
      </c>
      <c r="J365">
        <f t="shared" si="45"/>
        <v>0</v>
      </c>
      <c r="K365">
        <f t="shared" si="48"/>
        <v>14.615744020346618</v>
      </c>
      <c r="L365">
        <f t="shared" si="49"/>
        <v>20.234092037994039</v>
      </c>
      <c r="M365">
        <f t="shared" si="50"/>
        <v>409.41848060201374</v>
      </c>
    </row>
    <row r="366" spans="1:13" x14ac:dyDescent="0.3">
      <c r="A366">
        <v>839.59999999998399</v>
      </c>
      <c r="B366" s="4">
        <v>215</v>
      </c>
      <c r="C366">
        <f t="shared" si="51"/>
        <v>218.11080112180764</v>
      </c>
      <c r="D366">
        <f t="shared" si="46"/>
        <v>389.51286605067332</v>
      </c>
      <c r="E366">
        <f t="shared" si="47"/>
        <v>-3.1108011218076399</v>
      </c>
      <c r="F366">
        <f t="shared" si="45"/>
        <v>1.7209468648049289E-18</v>
      </c>
      <c r="G366">
        <f t="shared" si="45"/>
        <v>1.4253005511628145</v>
      </c>
      <c r="H366">
        <f t="shared" si="45"/>
        <v>12.830431678843798</v>
      </c>
      <c r="I366">
        <f t="shared" si="45"/>
        <v>0</v>
      </c>
      <c r="J366">
        <f t="shared" si="45"/>
        <v>0</v>
      </c>
      <c r="K366">
        <f t="shared" si="48"/>
        <v>14.255732230006613</v>
      </c>
      <c r="L366">
        <f t="shared" si="49"/>
        <v>-17.366533351814255</v>
      </c>
      <c r="M366">
        <f t="shared" si="50"/>
        <v>301.59648065967684</v>
      </c>
    </row>
    <row r="367" spans="1:13" x14ac:dyDescent="0.3">
      <c r="A367">
        <v>839.64999999998395</v>
      </c>
      <c r="B367" s="4">
        <v>230</v>
      </c>
      <c r="C367">
        <f t="shared" si="51"/>
        <v>218.07143830195594</v>
      </c>
      <c r="D367">
        <f t="shared" si="46"/>
        <v>389.46286605067337</v>
      </c>
      <c r="E367">
        <f t="shared" si="47"/>
        <v>11.928561698044064</v>
      </c>
      <c r="F367">
        <f t="shared" si="45"/>
        <v>1.1383774767929544E-18</v>
      </c>
      <c r="G367">
        <f t="shared" si="45"/>
        <v>1.2859827506806902</v>
      </c>
      <c r="H367">
        <f t="shared" si="45"/>
        <v>12.612732385894546</v>
      </c>
      <c r="I367">
        <f t="shared" si="45"/>
        <v>0</v>
      </c>
      <c r="J367">
        <f t="shared" si="45"/>
        <v>0</v>
      </c>
      <c r="K367">
        <f t="shared" si="48"/>
        <v>13.898715136575236</v>
      </c>
      <c r="L367">
        <f t="shared" si="49"/>
        <v>-1.9701534385311721</v>
      </c>
      <c r="M367">
        <f t="shared" si="50"/>
        <v>3.8815045713562011</v>
      </c>
    </row>
    <row r="368" spans="1:13" x14ac:dyDescent="0.3">
      <c r="A368">
        <v>839.69999999998402</v>
      </c>
      <c r="B368" s="4">
        <v>229</v>
      </c>
      <c r="C368">
        <f t="shared" si="51"/>
        <v>218.03207548210412</v>
      </c>
      <c r="D368">
        <f t="shared" si="46"/>
        <v>389.4128660506733</v>
      </c>
      <c r="E368">
        <f t="shared" si="47"/>
        <v>10.967924517895881</v>
      </c>
      <c r="F368">
        <f t="shared" ref="F368:J418" si="52">F$7*EXP(-(($D368-F$8)^2)/(2*F$9^2))</f>
        <v>7.5164321481177414E-19</v>
      </c>
      <c r="G368">
        <f t="shared" si="52"/>
        <v>1.1580635627936073</v>
      </c>
      <c r="H368">
        <f t="shared" si="52"/>
        <v>12.386534622092409</v>
      </c>
      <c r="I368">
        <f t="shared" si="52"/>
        <v>0</v>
      </c>
      <c r="J368">
        <f t="shared" si="52"/>
        <v>0</v>
      </c>
      <c r="K368">
        <f t="shared" si="48"/>
        <v>13.544598184886016</v>
      </c>
      <c r="L368">
        <f t="shared" si="49"/>
        <v>-2.5766736669901356</v>
      </c>
      <c r="M368">
        <f t="shared" si="50"/>
        <v>6.6392471861603921</v>
      </c>
    </row>
    <row r="369" spans="1:13" x14ac:dyDescent="0.3">
      <c r="A369">
        <v>839.74999999998397</v>
      </c>
      <c r="B369" s="4">
        <v>225</v>
      </c>
      <c r="C369">
        <f t="shared" si="51"/>
        <v>217.99271266225242</v>
      </c>
      <c r="D369">
        <f t="shared" si="46"/>
        <v>389.36286605067335</v>
      </c>
      <c r="E369">
        <f t="shared" si="47"/>
        <v>7.0072873377475844</v>
      </c>
      <c r="F369">
        <f t="shared" si="52"/>
        <v>4.9538608350013957E-19</v>
      </c>
      <c r="G369">
        <f t="shared" si="52"/>
        <v>1.0408741305377673</v>
      </c>
      <c r="H369">
        <f t="shared" si="52"/>
        <v>12.152431672928794</v>
      </c>
      <c r="I369">
        <f t="shared" si="52"/>
        <v>0</v>
      </c>
      <c r="J369">
        <f t="shared" si="52"/>
        <v>0</v>
      </c>
      <c r="K369">
        <f t="shared" si="48"/>
        <v>13.193305803466561</v>
      </c>
      <c r="L369">
        <f t="shared" si="49"/>
        <v>-6.186018465718977</v>
      </c>
      <c r="M369">
        <f t="shared" si="50"/>
        <v>38.266824458216163</v>
      </c>
    </row>
    <row r="370" spans="1:13" x14ac:dyDescent="0.3">
      <c r="A370">
        <v>839.79999999998404</v>
      </c>
      <c r="B370" s="4">
        <v>228</v>
      </c>
      <c r="C370">
        <f t="shared" si="51"/>
        <v>217.9533498424006</v>
      </c>
      <c r="D370">
        <f t="shared" si="46"/>
        <v>389.31286605067328</v>
      </c>
      <c r="E370">
        <f t="shared" si="47"/>
        <v>10.046650157599402</v>
      </c>
      <c r="F370">
        <f t="shared" si="52"/>
        <v>3.2589858641219131E-19</v>
      </c>
      <c r="G370">
        <f t="shared" si="52"/>
        <v>0.93375426023041219</v>
      </c>
      <c r="H370">
        <f t="shared" si="52"/>
        <v>11.911029003377658</v>
      </c>
      <c r="I370">
        <f t="shared" si="52"/>
        <v>0</v>
      </c>
      <c r="J370">
        <f t="shared" si="52"/>
        <v>0</v>
      </c>
      <c r="K370">
        <f t="shared" si="48"/>
        <v>12.84478326360807</v>
      </c>
      <c r="L370">
        <f t="shared" si="49"/>
        <v>-2.7981331060086685</v>
      </c>
      <c r="M370">
        <f t="shared" si="50"/>
        <v>7.8295488789417185</v>
      </c>
    </row>
    <row r="371" spans="1:13" x14ac:dyDescent="0.3">
      <c r="A371">
        <v>839.84999999998399</v>
      </c>
      <c r="B371" s="4">
        <v>206</v>
      </c>
      <c r="C371">
        <f t="shared" si="51"/>
        <v>217.91398702254901</v>
      </c>
      <c r="D371">
        <f t="shared" si="46"/>
        <v>389.26286605067332</v>
      </c>
      <c r="E371">
        <f t="shared" si="47"/>
        <v>-11.913987022549009</v>
      </c>
      <c r="F371">
        <f t="shared" si="52"/>
        <v>2.1400689461965819E-19</v>
      </c>
      <c r="G371">
        <f t="shared" si="52"/>
        <v>0.83605633390054024</v>
      </c>
      <c r="H371">
        <f t="shared" si="52"/>
        <v>11.662941669402553</v>
      </c>
      <c r="I371">
        <f t="shared" si="52"/>
        <v>0</v>
      </c>
      <c r="J371">
        <f t="shared" si="52"/>
        <v>0</v>
      </c>
      <c r="K371">
        <f t="shared" si="48"/>
        <v>12.498998003303093</v>
      </c>
      <c r="L371">
        <f t="shared" si="49"/>
        <v>-24.412985025852102</v>
      </c>
      <c r="M371">
        <f t="shared" si="50"/>
        <v>595.99383787247893</v>
      </c>
    </row>
    <row r="372" spans="1:13" x14ac:dyDescent="0.3">
      <c r="A372">
        <v>839.89999999998395</v>
      </c>
      <c r="B372" s="4">
        <v>220</v>
      </c>
      <c r="C372">
        <f t="shared" si="51"/>
        <v>217.87462420269731</v>
      </c>
      <c r="D372">
        <f t="shared" si="46"/>
        <v>389.21286605067337</v>
      </c>
      <c r="E372">
        <f t="shared" si="47"/>
        <v>2.125375797302695</v>
      </c>
      <c r="F372">
        <f t="shared" si="52"/>
        <v>1.4027480299834138E-19</v>
      </c>
      <c r="G372">
        <f t="shared" si="52"/>
        <v>0.74714870880715589</v>
      </c>
      <c r="H372">
        <f t="shared" si="52"/>
        <v>11.408791732927298</v>
      </c>
      <c r="I372">
        <f t="shared" si="52"/>
        <v>0</v>
      </c>
      <c r="J372">
        <f t="shared" si="52"/>
        <v>0</v>
      </c>
      <c r="K372">
        <f t="shared" si="48"/>
        <v>12.155940441734455</v>
      </c>
      <c r="L372">
        <f t="shared" si="49"/>
        <v>-10.03056464443176</v>
      </c>
      <c r="M372">
        <f t="shared" si="50"/>
        <v>100.61222708612443</v>
      </c>
    </row>
    <row r="373" spans="1:13" x14ac:dyDescent="0.3">
      <c r="A373">
        <v>839.94999999998402</v>
      </c>
      <c r="B373" s="4">
        <v>208</v>
      </c>
      <c r="C373">
        <f t="shared" si="51"/>
        <v>217.83526138284549</v>
      </c>
      <c r="D373">
        <f t="shared" si="46"/>
        <v>389.1628660506733</v>
      </c>
      <c r="E373">
        <f t="shared" si="47"/>
        <v>-9.8352613828454878</v>
      </c>
      <c r="F373">
        <f t="shared" si="52"/>
        <v>9.1777914235251642E-20</v>
      </c>
      <c r="G373">
        <f t="shared" si="52"/>
        <v>0.66641861986001116</v>
      </c>
      <c r="H373">
        <f t="shared" si="52"/>
        <v>11.149205695306129</v>
      </c>
      <c r="I373">
        <f t="shared" si="52"/>
        <v>0</v>
      </c>
      <c r="J373">
        <f t="shared" si="52"/>
        <v>0</v>
      </c>
      <c r="K373">
        <f t="shared" si="48"/>
        <v>11.81562431516614</v>
      </c>
      <c r="L373">
        <f t="shared" si="49"/>
        <v>-21.650885698011628</v>
      </c>
      <c r="M373">
        <f t="shared" si="50"/>
        <v>468.76085150836445</v>
      </c>
    </row>
    <row r="374" spans="1:13" x14ac:dyDescent="0.3">
      <c r="A374">
        <v>839.99999999998397</v>
      </c>
      <c r="B374" s="4">
        <v>224</v>
      </c>
      <c r="C374">
        <f t="shared" si="51"/>
        <v>217.79589856299378</v>
      </c>
      <c r="D374">
        <f t="shared" si="46"/>
        <v>389.11286605067335</v>
      </c>
      <c r="E374">
        <f t="shared" si="47"/>
        <v>6.2041014370062157</v>
      </c>
      <c r="F374">
        <f t="shared" si="52"/>
        <v>5.9938147149600505E-20</v>
      </c>
      <c r="G374">
        <f t="shared" si="52"/>
        <v>0.59327460540467747</v>
      </c>
      <c r="H374">
        <f t="shared" si="52"/>
        <v>10.884811963879098</v>
      </c>
      <c r="I374">
        <f t="shared" si="52"/>
        <v>0</v>
      </c>
      <c r="J374">
        <f t="shared" si="52"/>
        <v>0</v>
      </c>
      <c r="K374">
        <f t="shared" si="48"/>
        <v>11.478086569283775</v>
      </c>
      <c r="L374">
        <f t="shared" si="49"/>
        <v>-5.2739851322775593</v>
      </c>
      <c r="M374">
        <f t="shared" si="50"/>
        <v>27.814919175484743</v>
      </c>
    </row>
    <row r="375" spans="1:13" x14ac:dyDescent="0.3">
      <c r="A375">
        <v>840.04999999998404</v>
      </c>
      <c r="B375" s="4">
        <v>237</v>
      </c>
      <c r="C375">
        <f t="shared" si="51"/>
        <v>217.75653574314197</v>
      </c>
      <c r="D375">
        <f t="shared" si="46"/>
        <v>389.06286605067328</v>
      </c>
      <c r="E375">
        <f t="shared" si="47"/>
        <v>19.243464256858033</v>
      </c>
      <c r="F375">
        <f t="shared" si="52"/>
        <v>3.9072847061286974E-20</v>
      </c>
      <c r="G375">
        <f t="shared" si="52"/>
        <v>0.5271484807091843</v>
      </c>
      <c r="H375">
        <f t="shared" si="52"/>
        <v>10.616238365661633</v>
      </c>
      <c r="I375">
        <f t="shared" si="52"/>
        <v>0</v>
      </c>
      <c r="J375">
        <f t="shared" si="52"/>
        <v>0</v>
      </c>
      <c r="K375">
        <f t="shared" si="48"/>
        <v>11.143386846370818</v>
      </c>
      <c r="L375">
        <f t="shared" si="49"/>
        <v>8.1000774104872146</v>
      </c>
      <c r="M375">
        <f t="shared" si="50"/>
        <v>65.611254055885254</v>
      </c>
    </row>
    <row r="376" spans="1:13" x14ac:dyDescent="0.3">
      <c r="A376">
        <v>840.09999999998399</v>
      </c>
      <c r="B376" s="4">
        <v>242</v>
      </c>
      <c r="C376">
        <f t="shared" si="51"/>
        <v>217.71717292329026</v>
      </c>
      <c r="D376">
        <f t="shared" si="46"/>
        <v>389.01286605067332</v>
      </c>
      <c r="E376">
        <f t="shared" si="47"/>
        <v>24.282827076709737</v>
      </c>
      <c r="F376">
        <f t="shared" si="52"/>
        <v>2.5424558210599614E-20</v>
      </c>
      <c r="G376">
        <f t="shared" si="52"/>
        <v>0.46749688660578209</v>
      </c>
      <c r="H376">
        <f t="shared" si="52"/>
        <v>10.34410972160477</v>
      </c>
      <c r="I376">
        <f t="shared" si="52"/>
        <v>0</v>
      </c>
      <c r="J376">
        <f t="shared" si="52"/>
        <v>0</v>
      </c>
      <c r="K376">
        <f t="shared" si="48"/>
        <v>10.811606608210552</v>
      </c>
      <c r="L376">
        <f t="shared" si="49"/>
        <v>13.471220468499185</v>
      </c>
      <c r="M376">
        <f t="shared" si="50"/>
        <v>181.47378091091139</v>
      </c>
    </row>
    <row r="377" spans="1:13" x14ac:dyDescent="0.3">
      <c r="A377">
        <v>840.14999999998304</v>
      </c>
      <c r="B377" s="4">
        <v>226</v>
      </c>
      <c r="C377">
        <f t="shared" si="51"/>
        <v>217.67781010343936</v>
      </c>
      <c r="D377">
        <f t="shared" si="46"/>
        <v>388.96286605067428</v>
      </c>
      <c r="E377">
        <f t="shared" si="47"/>
        <v>8.3221898965606442</v>
      </c>
      <c r="F377">
        <f t="shared" si="52"/>
        <v>1.6513471707580825E-20</v>
      </c>
      <c r="G377">
        <f t="shared" si="52"/>
        <v>0.41380244311178915</v>
      </c>
      <c r="H377">
        <f t="shared" si="52"/>
        <v>10.069045494111341</v>
      </c>
      <c r="I377">
        <f t="shared" si="52"/>
        <v>0</v>
      </c>
      <c r="J377">
        <f t="shared" si="52"/>
        <v>0</v>
      </c>
      <c r="K377">
        <f t="shared" si="48"/>
        <v>10.482847937223131</v>
      </c>
      <c r="L377">
        <f t="shared" si="49"/>
        <v>-2.1606580406624865</v>
      </c>
      <c r="M377">
        <f t="shared" si="50"/>
        <v>4.6684431686794552</v>
      </c>
    </row>
    <row r="378" spans="1:13" x14ac:dyDescent="0.3">
      <c r="A378">
        <v>840.19999999998299</v>
      </c>
      <c r="B378" s="4">
        <v>240</v>
      </c>
      <c r="C378">
        <f t="shared" si="51"/>
        <v>217.63844728358765</v>
      </c>
      <c r="D378">
        <f t="shared" si="46"/>
        <v>388.91286605067432</v>
      </c>
      <c r="E378">
        <f t="shared" si="47"/>
        <v>22.361552716412348</v>
      </c>
      <c r="F378">
        <f t="shared" si="52"/>
        <v>1.0706067374234579E-20</v>
      </c>
      <c r="G378">
        <f t="shared" si="52"/>
        <v>0.36557453954392299</v>
      </c>
      <c r="H378">
        <f t="shared" si="52"/>
        <v>9.7916575196870799</v>
      </c>
      <c r="I378">
        <f t="shared" si="52"/>
        <v>0</v>
      </c>
      <c r="J378">
        <f t="shared" si="52"/>
        <v>0</v>
      </c>
      <c r="K378">
        <f t="shared" si="48"/>
        <v>10.157232059231003</v>
      </c>
      <c r="L378">
        <f t="shared" si="49"/>
        <v>12.204320657181345</v>
      </c>
      <c r="M378">
        <f t="shared" si="50"/>
        <v>148.94544270330329</v>
      </c>
    </row>
    <row r="379" spans="1:13" x14ac:dyDescent="0.3">
      <c r="A379">
        <v>840.24999999998295</v>
      </c>
      <c r="B379" s="4">
        <v>234</v>
      </c>
      <c r="C379">
        <f t="shared" si="51"/>
        <v>217.59908446373595</v>
      </c>
      <c r="D379">
        <f t="shared" si="46"/>
        <v>388.86286605067437</v>
      </c>
      <c r="E379">
        <f t="shared" si="47"/>
        <v>16.400915536264051</v>
      </c>
      <c r="F379">
        <f t="shared" si="52"/>
        <v>6.9283237175058766E-21</v>
      </c>
      <c r="G379">
        <f t="shared" si="52"/>
        <v>0.32234979369981398</v>
      </c>
      <c r="H379">
        <f t="shared" si="52"/>
        <v>9.512547837808242</v>
      </c>
      <c r="I379">
        <f t="shared" si="52"/>
        <v>0</v>
      </c>
      <c r="J379">
        <f t="shared" si="52"/>
        <v>0</v>
      </c>
      <c r="K379">
        <f t="shared" si="48"/>
        <v>9.8348976315080563</v>
      </c>
      <c r="L379">
        <f t="shared" si="49"/>
        <v>6.566017904755995</v>
      </c>
      <c r="M379">
        <f t="shared" si="50"/>
        <v>43.112591125576309</v>
      </c>
    </row>
    <row r="380" spans="1:13" x14ac:dyDescent="0.3">
      <c r="A380">
        <v>840.29999999998302</v>
      </c>
      <c r="B380" s="4">
        <v>237</v>
      </c>
      <c r="C380">
        <f t="shared" si="51"/>
        <v>217.55972164388413</v>
      </c>
      <c r="D380">
        <f t="shared" si="46"/>
        <v>388.8128660506743</v>
      </c>
      <c r="E380">
        <f t="shared" si="47"/>
        <v>19.440278356115869</v>
      </c>
      <c r="F380">
        <f t="shared" si="52"/>
        <v>4.4754116130786829E-21</v>
      </c>
      <c r="G380">
        <f t="shared" si="52"/>
        <v>0.2836922131088524</v>
      </c>
      <c r="H380">
        <f t="shared" si="52"/>
        <v>9.2323066259843518</v>
      </c>
      <c r="I380">
        <f t="shared" si="52"/>
        <v>0</v>
      </c>
      <c r="J380">
        <f t="shared" si="52"/>
        <v>0</v>
      </c>
      <c r="K380">
        <f t="shared" si="48"/>
        <v>9.5159988390932035</v>
      </c>
      <c r="L380">
        <f t="shared" si="49"/>
        <v>9.924279517022665</v>
      </c>
      <c r="M380">
        <f t="shared" si="50"/>
        <v>98.491323931995623</v>
      </c>
    </row>
    <row r="381" spans="1:13" x14ac:dyDescent="0.3">
      <c r="A381">
        <v>840.34999999998297</v>
      </c>
      <c r="B381" s="4">
        <v>243</v>
      </c>
      <c r="C381">
        <f t="shared" si="51"/>
        <v>217.52035882403243</v>
      </c>
      <c r="D381">
        <f t="shared" si="46"/>
        <v>388.76286605067435</v>
      </c>
      <c r="E381">
        <f t="shared" si="47"/>
        <v>25.479641175967572</v>
      </c>
      <c r="F381">
        <f t="shared" si="52"/>
        <v>2.8856550297383216E-21</v>
      </c>
      <c r="G381">
        <f t="shared" si="52"/>
        <v>0.24919309131992221</v>
      </c>
      <c r="H381">
        <f t="shared" si="52"/>
        <v>8.9515102501766055</v>
      </c>
      <c r="I381">
        <f t="shared" si="52"/>
        <v>0</v>
      </c>
      <c r="J381">
        <f t="shared" si="52"/>
        <v>0</v>
      </c>
      <c r="K381">
        <f t="shared" si="48"/>
        <v>9.2007033414965278</v>
      </c>
      <c r="L381">
        <f t="shared" si="49"/>
        <v>16.278937834471044</v>
      </c>
      <c r="M381">
        <f t="shared" si="50"/>
        <v>265.00381701857282</v>
      </c>
    </row>
    <row r="382" spans="1:13" x14ac:dyDescent="0.3">
      <c r="A382">
        <v>840.39999999998304</v>
      </c>
      <c r="B382" s="4">
        <v>241</v>
      </c>
      <c r="C382">
        <f t="shared" si="51"/>
        <v>217.48099600418072</v>
      </c>
      <c r="D382">
        <f t="shared" si="46"/>
        <v>388.71286605067428</v>
      </c>
      <c r="E382">
        <f t="shared" si="47"/>
        <v>23.519003995819276</v>
      </c>
      <c r="F382">
        <f t="shared" si="52"/>
        <v>1.8572161529321737E-21</v>
      </c>
      <c r="G382">
        <f t="shared" si="52"/>
        <v>0.21847067163695652</v>
      </c>
      <c r="H382">
        <f t="shared" si="52"/>
        <v>8.6707194385775477</v>
      </c>
      <c r="I382">
        <f t="shared" si="52"/>
        <v>0</v>
      </c>
      <c r="J382">
        <f t="shared" si="52"/>
        <v>0</v>
      </c>
      <c r="K382">
        <f t="shared" si="48"/>
        <v>8.8891901102145034</v>
      </c>
      <c r="L382">
        <f t="shared" si="49"/>
        <v>14.629813885604772</v>
      </c>
      <c r="M382">
        <f t="shared" si="50"/>
        <v>214.0314543274342</v>
      </c>
    </row>
    <row r="383" spans="1:13" x14ac:dyDescent="0.3">
      <c r="A383">
        <v>840.44999999998299</v>
      </c>
      <c r="B383" s="4">
        <v>250</v>
      </c>
      <c r="C383">
        <f t="shared" si="51"/>
        <v>217.44163318432902</v>
      </c>
      <c r="D383">
        <f t="shared" si="46"/>
        <v>388.66286605067432</v>
      </c>
      <c r="E383">
        <f t="shared" si="47"/>
        <v>32.558366815670979</v>
      </c>
      <c r="F383">
        <f t="shared" si="52"/>
        <v>1.1931281900317752E-21</v>
      </c>
      <c r="G383">
        <f t="shared" si="52"/>
        <v>0.19116960978765371</v>
      </c>
      <c r="H383">
        <f t="shared" si="52"/>
        <v>8.3904775857501015</v>
      </c>
      <c r="I383">
        <f t="shared" si="52"/>
        <v>0</v>
      </c>
      <c r="J383">
        <f t="shared" si="52"/>
        <v>0</v>
      </c>
      <c r="K383">
        <f t="shared" si="48"/>
        <v>8.5816471955377551</v>
      </c>
      <c r="L383">
        <f t="shared" si="49"/>
        <v>23.976719620133224</v>
      </c>
      <c r="M383">
        <f t="shared" si="50"/>
        <v>574.88308374248152</v>
      </c>
    </row>
    <row r="384" spans="1:13" x14ac:dyDescent="0.3">
      <c r="A384">
        <v>840.49999999998295</v>
      </c>
      <c r="B384" s="4">
        <v>216</v>
      </c>
      <c r="C384">
        <f t="shared" si="51"/>
        <v>217.40227036447732</v>
      </c>
      <c r="D384">
        <f t="shared" si="46"/>
        <v>388.61286605067437</v>
      </c>
      <c r="E384">
        <f t="shared" si="47"/>
        <v>-1.4022703644773173</v>
      </c>
      <c r="F384">
        <f t="shared" si="52"/>
        <v>7.6510030556472519E-22</v>
      </c>
      <c r="G384">
        <f t="shared" si="52"/>
        <v>0.16696026572963338</v>
      </c>
      <c r="H384">
        <f t="shared" si="52"/>
        <v>8.1113091929914347</v>
      </c>
      <c r="I384">
        <f t="shared" si="52"/>
        <v>0</v>
      </c>
      <c r="J384">
        <f t="shared" si="52"/>
        <v>0</v>
      </c>
      <c r="K384">
        <f t="shared" si="48"/>
        <v>8.2782694587210681</v>
      </c>
      <c r="L384">
        <f t="shared" si="49"/>
        <v>-9.6805398231983855</v>
      </c>
      <c r="M384">
        <f t="shared" si="50"/>
        <v>93.712851268529832</v>
      </c>
    </row>
    <row r="385" spans="1:13" x14ac:dyDescent="0.3">
      <c r="A385">
        <v>840.54999999998302</v>
      </c>
      <c r="B385" s="4">
        <v>234</v>
      </c>
      <c r="C385">
        <f t="shared" si="51"/>
        <v>217.3629075446255</v>
      </c>
      <c r="D385">
        <f t="shared" si="46"/>
        <v>388.5628660506743</v>
      </c>
      <c r="E385">
        <f t="shared" si="47"/>
        <v>16.6370924553745</v>
      </c>
      <c r="F385">
        <f t="shared" si="52"/>
        <v>4.8972949123448226E-22</v>
      </c>
      <c r="G385">
        <f t="shared" si="52"/>
        <v>0.14553785324921087</v>
      </c>
      <c r="H385">
        <f t="shared" si="52"/>
        <v>7.8337184497180461</v>
      </c>
      <c r="I385">
        <f t="shared" si="52"/>
        <v>0</v>
      </c>
      <c r="J385">
        <f t="shared" si="52"/>
        <v>0</v>
      </c>
      <c r="K385">
        <f t="shared" si="48"/>
        <v>7.979256302967257</v>
      </c>
      <c r="L385">
        <f t="shared" si="49"/>
        <v>8.657836152407242</v>
      </c>
      <c r="M385">
        <f t="shared" si="50"/>
        <v>74.95812684192984</v>
      </c>
    </row>
    <row r="386" spans="1:13" x14ac:dyDescent="0.3">
      <c r="A386">
        <v>840.59999999998297</v>
      </c>
      <c r="B386" s="4">
        <v>248</v>
      </c>
      <c r="C386">
        <f t="shared" si="51"/>
        <v>217.3235447247738</v>
      </c>
      <c r="D386">
        <f t="shared" si="46"/>
        <v>388.51286605067435</v>
      </c>
      <c r="E386">
        <f t="shared" si="47"/>
        <v>30.676455275226203</v>
      </c>
      <c r="F386">
        <f t="shared" si="52"/>
        <v>3.1289653512380412E-22</v>
      </c>
      <c r="G386">
        <f t="shared" si="52"/>
        <v>0.12662147423302339</v>
      </c>
      <c r="H386">
        <f t="shared" si="52"/>
        <v>7.5581879595394845</v>
      </c>
      <c r="I386">
        <f t="shared" si="52"/>
        <v>0</v>
      </c>
      <c r="J386">
        <f t="shared" si="52"/>
        <v>0</v>
      </c>
      <c r="K386">
        <f t="shared" si="48"/>
        <v>7.6848094337725081</v>
      </c>
      <c r="L386">
        <f t="shared" si="49"/>
        <v>22.991645841453696</v>
      </c>
      <c r="M386">
        <f t="shared" si="50"/>
        <v>528.61577849883508</v>
      </c>
    </row>
    <row r="387" spans="1:13" x14ac:dyDescent="0.3">
      <c r="A387">
        <v>840.64999999998304</v>
      </c>
      <c r="B387" s="4">
        <v>234</v>
      </c>
      <c r="C387">
        <f t="shared" si="51"/>
        <v>217.28418190492209</v>
      </c>
      <c r="D387">
        <f t="shared" si="46"/>
        <v>388.46286605067428</v>
      </c>
      <c r="E387">
        <f t="shared" si="47"/>
        <v>16.715818095077907</v>
      </c>
      <c r="F387">
        <f t="shared" si="52"/>
        <v>1.9955006062205493E-22</v>
      </c>
      <c r="G387">
        <f t="shared" si="52"/>
        <v>0.10995306255791212</v>
      </c>
      <c r="H387">
        <f t="shared" si="52"/>
        <v>7.2851776135890622</v>
      </c>
      <c r="I387">
        <f t="shared" si="52"/>
        <v>0</v>
      </c>
      <c r="J387">
        <f t="shared" si="52"/>
        <v>0</v>
      </c>
      <c r="K387">
        <f t="shared" si="48"/>
        <v>7.3951306761469739</v>
      </c>
      <c r="L387">
        <f t="shared" si="49"/>
        <v>9.3206874189309339</v>
      </c>
      <c r="M387">
        <f t="shared" si="50"/>
        <v>86.875213961417401</v>
      </c>
    </row>
    <row r="388" spans="1:13" x14ac:dyDescent="0.3">
      <c r="A388">
        <v>840.69999999998299</v>
      </c>
      <c r="B388" s="4">
        <v>251</v>
      </c>
      <c r="C388">
        <f t="shared" si="51"/>
        <v>217.24481908507039</v>
      </c>
      <c r="D388">
        <f t="shared" si="46"/>
        <v>388.41286605067432</v>
      </c>
      <c r="E388">
        <f t="shared" si="47"/>
        <v>33.75518091492961</v>
      </c>
      <c r="F388">
        <f t="shared" si="52"/>
        <v>1.2703096228640043E-22</v>
      </c>
      <c r="G388">
        <f t="shared" si="52"/>
        <v>9.5296260498929572E-2</v>
      </c>
      <c r="H388">
        <f t="shared" si="52"/>
        <v>7.0151236126192726</v>
      </c>
      <c r="I388">
        <f t="shared" si="52"/>
        <v>0</v>
      </c>
      <c r="J388">
        <f t="shared" si="52"/>
        <v>0</v>
      </c>
      <c r="K388">
        <f t="shared" si="48"/>
        <v>7.110419873118202</v>
      </c>
      <c r="L388">
        <f t="shared" si="49"/>
        <v>26.644761041811407</v>
      </c>
      <c r="M388">
        <f t="shared" si="50"/>
        <v>709.94329097523087</v>
      </c>
    </row>
    <row r="389" spans="1:13" x14ac:dyDescent="0.3">
      <c r="A389">
        <v>840.74999999998295</v>
      </c>
      <c r="B389" s="4">
        <v>221</v>
      </c>
      <c r="C389">
        <f t="shared" si="51"/>
        <v>217.20545626521869</v>
      </c>
      <c r="D389">
        <f t="shared" si="46"/>
        <v>388.36286605067437</v>
      </c>
      <c r="E389">
        <f t="shared" si="47"/>
        <v>3.794543734781314</v>
      </c>
      <c r="F389">
        <f t="shared" si="52"/>
        <v>8.0718656676876428E-23</v>
      </c>
      <c r="G389">
        <f t="shared" si="52"/>
        <v>8.2435248441458428E-2</v>
      </c>
      <c r="H389">
        <f t="shared" si="52"/>
        <v>6.7484376382780891</v>
      </c>
      <c r="I389">
        <f t="shared" si="52"/>
        <v>0</v>
      </c>
      <c r="J389">
        <f t="shared" si="52"/>
        <v>0</v>
      </c>
      <c r="K389">
        <f t="shared" si="48"/>
        <v>6.8308728867195478</v>
      </c>
      <c r="L389">
        <f t="shared" si="49"/>
        <v>-3.0363291519382338</v>
      </c>
      <c r="M389">
        <f t="shared" si="50"/>
        <v>9.2192947189099534</v>
      </c>
    </row>
    <row r="390" spans="1:13" x14ac:dyDescent="0.3">
      <c r="A390">
        <v>840.79999999998302</v>
      </c>
      <c r="B390" s="4">
        <v>240</v>
      </c>
      <c r="C390">
        <f t="shared" si="51"/>
        <v>217.16609344536687</v>
      </c>
      <c r="D390">
        <f t="shared" si="46"/>
        <v>388.3128660506743</v>
      </c>
      <c r="E390">
        <f t="shared" si="47"/>
        <v>22.833906554633131</v>
      </c>
      <c r="F390">
        <f t="shared" si="52"/>
        <v>5.1197042919141099E-23</v>
      </c>
      <c r="G390">
        <f t="shared" si="52"/>
        <v>7.1173546551974678E-2</v>
      </c>
      <c r="H390">
        <f t="shared" si="52"/>
        <v>6.4855061729933592</v>
      </c>
      <c r="I390">
        <f t="shared" si="52"/>
        <v>0</v>
      </c>
      <c r="J390">
        <f t="shared" si="52"/>
        <v>0</v>
      </c>
      <c r="K390">
        <f t="shared" si="48"/>
        <v>6.5566797195453335</v>
      </c>
      <c r="L390">
        <f t="shared" si="49"/>
        <v>16.277226835087799</v>
      </c>
      <c r="M390">
        <f t="shared" si="50"/>
        <v>264.94811344090238</v>
      </c>
    </row>
    <row r="391" spans="1:13" x14ac:dyDescent="0.3">
      <c r="A391">
        <v>840.84999999998297</v>
      </c>
      <c r="B391" s="4">
        <v>223</v>
      </c>
      <c r="C391">
        <f t="shared" si="51"/>
        <v>217.12673062551517</v>
      </c>
      <c r="D391">
        <f t="shared" si="46"/>
        <v>388.26286605067435</v>
      </c>
      <c r="E391">
        <f t="shared" si="47"/>
        <v>5.8732693744848348</v>
      </c>
      <c r="F391">
        <f t="shared" si="52"/>
        <v>3.2413239845076076E-23</v>
      </c>
      <c r="G391">
        <f t="shared" si="52"/>
        <v>6.1332804941506593E-2</v>
      </c>
      <c r="H391">
        <f t="shared" si="52"/>
        <v>6.2266899668887854</v>
      </c>
      <c r="I391">
        <f t="shared" si="52"/>
        <v>0</v>
      </c>
      <c r="J391">
        <f t="shared" si="52"/>
        <v>0</v>
      </c>
      <c r="K391">
        <f t="shared" si="48"/>
        <v>6.2880227718302919</v>
      </c>
      <c r="L391">
        <f t="shared" si="49"/>
        <v>-0.41475339734545713</v>
      </c>
      <c r="M391">
        <f t="shared" si="50"/>
        <v>0.17202038060959865</v>
      </c>
    </row>
    <row r="392" spans="1:13" x14ac:dyDescent="0.3">
      <c r="A392">
        <v>840.89999999998304</v>
      </c>
      <c r="B392" s="4">
        <v>209</v>
      </c>
      <c r="C392">
        <f t="shared" si="51"/>
        <v>217.08736780566335</v>
      </c>
      <c r="D392">
        <f t="shared" si="46"/>
        <v>388.21286605067428</v>
      </c>
      <c r="E392">
        <f t="shared" si="47"/>
        <v>-8.087367805663348</v>
      </c>
      <c r="F392">
        <f t="shared" si="52"/>
        <v>2.0483615835049961E-23</v>
      </c>
      <c r="G392">
        <f t="shared" si="52"/>
        <v>5.2751596783980302E-2</v>
      </c>
      <c r="H392">
        <f t="shared" si="52"/>
        <v>5.9723236492221758</v>
      </c>
      <c r="I392">
        <f t="shared" si="52"/>
        <v>0</v>
      </c>
      <c r="J392">
        <f t="shared" si="52"/>
        <v>0</v>
      </c>
      <c r="K392">
        <f t="shared" si="48"/>
        <v>6.0250752460061561</v>
      </c>
      <c r="L392">
        <f t="shared" si="49"/>
        <v>-14.112443051669505</v>
      </c>
      <c r="M392">
        <f t="shared" si="50"/>
        <v>199.16104888661488</v>
      </c>
    </row>
    <row r="393" spans="1:13" x14ac:dyDescent="0.3">
      <c r="A393">
        <v>840.94999999998299</v>
      </c>
      <c r="B393" s="4">
        <v>216</v>
      </c>
      <c r="C393">
        <f t="shared" si="51"/>
        <v>217.04800498581164</v>
      </c>
      <c r="D393">
        <f t="shared" ref="D393:D456" si="53">$E$4-A393-$N$7</f>
        <v>388.16286605067432</v>
      </c>
      <c r="E393">
        <f t="shared" ref="E393:E456" si="54">B393-C393</f>
        <v>-1.0480049858116445</v>
      </c>
      <c r="F393">
        <f t="shared" si="52"/>
        <v>1.2921038345527511E-23</v>
      </c>
      <c r="G393">
        <f t="shared" si="52"/>
        <v>4.5284226853872032E-2</v>
      </c>
      <c r="H393">
        <f t="shared" si="52"/>
        <v>5.7227154809786871</v>
      </c>
      <c r="I393">
        <f t="shared" si="52"/>
        <v>0</v>
      </c>
      <c r="J393">
        <f t="shared" si="52"/>
        <v>0</v>
      </c>
      <c r="K393">
        <f t="shared" ref="K393:K456" si="55">F393+G393+H393+I393+J393</f>
        <v>5.7679997078325593</v>
      </c>
      <c r="L393">
        <f t="shared" ref="L393:L456" si="56">E393-K393</f>
        <v>-6.8160046936442038</v>
      </c>
      <c r="M393">
        <f t="shared" ref="M393:M456" si="57">(L393)^2</f>
        <v>46.457919983779817</v>
      </c>
    </row>
    <row r="394" spans="1:13" x14ac:dyDescent="0.3">
      <c r="A394">
        <v>840.99999999998295</v>
      </c>
      <c r="B394" s="4">
        <v>207</v>
      </c>
      <c r="C394">
        <f t="shared" si="51"/>
        <v>217.00864216596005</v>
      </c>
      <c r="D394">
        <f t="shared" si="53"/>
        <v>388.11286605067437</v>
      </c>
      <c r="E394">
        <f t="shared" si="54"/>
        <v>-10.008642165960055</v>
      </c>
      <c r="F394">
        <f t="shared" si="52"/>
        <v>8.1356980619953554E-24</v>
      </c>
      <c r="G394">
        <f t="shared" si="52"/>
        <v>3.8799566043449023E-2</v>
      </c>
      <c r="H394">
        <f t="shared" si="52"/>
        <v>5.4781472444010717</v>
      </c>
      <c r="I394">
        <f t="shared" si="52"/>
        <v>0</v>
      </c>
      <c r="J394">
        <f t="shared" si="52"/>
        <v>0</v>
      </c>
      <c r="K394">
        <f t="shared" si="55"/>
        <v>5.5169468104445203</v>
      </c>
      <c r="L394">
        <f t="shared" si="56"/>
        <v>-15.525588976404574</v>
      </c>
      <c r="M394">
        <f t="shared" si="57"/>
        <v>241.04391306425524</v>
      </c>
    </row>
    <row r="395" spans="1:13" x14ac:dyDescent="0.3">
      <c r="A395">
        <v>841.04999999998302</v>
      </c>
      <c r="B395" s="4">
        <v>219</v>
      </c>
      <c r="C395">
        <f t="shared" si="51"/>
        <v>216.96927934610824</v>
      </c>
      <c r="D395">
        <f t="shared" si="53"/>
        <v>388.0628660506743</v>
      </c>
      <c r="E395">
        <f t="shared" si="54"/>
        <v>2.0307206538917626</v>
      </c>
      <c r="F395">
        <f t="shared" si="52"/>
        <v>5.113271383544395E-24</v>
      </c>
      <c r="G395">
        <f t="shared" si="52"/>
        <v>3.3179920631108036E-2</v>
      </c>
      <c r="H395">
        <f t="shared" si="52"/>
        <v>5.2388742645178592</v>
      </c>
      <c r="I395">
        <f t="shared" si="52"/>
        <v>0</v>
      </c>
      <c r="J395">
        <f t="shared" si="52"/>
        <v>0</v>
      </c>
      <c r="K395">
        <f t="shared" si="55"/>
        <v>5.2720541851489671</v>
      </c>
      <c r="L395">
        <f t="shared" si="56"/>
        <v>-3.2413335312572045</v>
      </c>
      <c r="M395">
        <f t="shared" si="57"/>
        <v>10.506243060852299</v>
      </c>
    </row>
    <row r="396" spans="1:13" x14ac:dyDescent="0.3">
      <c r="A396">
        <v>841.09999999998297</v>
      </c>
      <c r="B396" s="4">
        <v>224</v>
      </c>
      <c r="C396">
        <f t="shared" si="51"/>
        <v>216.92991652625653</v>
      </c>
      <c r="D396">
        <f t="shared" si="53"/>
        <v>388.01286605067435</v>
      </c>
      <c r="E396">
        <f t="shared" si="54"/>
        <v>7.0700834737434661</v>
      </c>
      <c r="F396">
        <f t="shared" si="52"/>
        <v>3.2078162121643476E-24</v>
      </c>
      <c r="G396">
        <f t="shared" si="52"/>
        <v>2.8319943407312208E-2</v>
      </c>
      <c r="H396">
        <f t="shared" si="52"/>
        <v>5.0051255570253197</v>
      </c>
      <c r="I396">
        <f t="shared" si="52"/>
        <v>0</v>
      </c>
      <c r="J396">
        <f t="shared" si="52"/>
        <v>0</v>
      </c>
      <c r="K396">
        <f t="shared" si="55"/>
        <v>5.0334455004326317</v>
      </c>
      <c r="L396">
        <f t="shared" si="56"/>
        <v>2.0366379733108344</v>
      </c>
      <c r="M396">
        <f t="shared" si="57"/>
        <v>4.1478942343316634</v>
      </c>
    </row>
    <row r="397" spans="1:13" x14ac:dyDescent="0.3">
      <c r="A397">
        <v>841.14999999998304</v>
      </c>
      <c r="B397" s="4">
        <v>200</v>
      </c>
      <c r="C397">
        <f t="shared" si="51"/>
        <v>216.89055370640472</v>
      </c>
      <c r="D397">
        <f t="shared" si="53"/>
        <v>387.96286605067428</v>
      </c>
      <c r="E397">
        <f t="shared" si="54"/>
        <v>-16.890553706404717</v>
      </c>
      <c r="F397">
        <f t="shared" si="52"/>
        <v>2.0087538703377827E-24</v>
      </c>
      <c r="G397">
        <f t="shared" si="52"/>
        <v>2.4125592235216736E-2</v>
      </c>
      <c r="H397">
        <f t="shared" si="52"/>
        <v>4.7771040962674878</v>
      </c>
      <c r="I397">
        <f t="shared" si="52"/>
        <v>0</v>
      </c>
      <c r="J397">
        <f t="shared" si="52"/>
        <v>0</v>
      </c>
      <c r="K397">
        <f t="shared" si="55"/>
        <v>4.8012296885027048</v>
      </c>
      <c r="L397">
        <f t="shared" si="56"/>
        <v>-21.691783394907421</v>
      </c>
      <c r="M397">
        <f t="shared" si="57"/>
        <v>470.53346685158135</v>
      </c>
    </row>
    <row r="398" spans="1:13" x14ac:dyDescent="0.3">
      <c r="A398">
        <v>841.19999999998299</v>
      </c>
      <c r="B398" s="4">
        <v>217</v>
      </c>
      <c r="C398">
        <f t="shared" si="51"/>
        <v>216.85119088655301</v>
      </c>
      <c r="D398">
        <f t="shared" si="53"/>
        <v>387.91286605067432</v>
      </c>
      <c r="E398">
        <f t="shared" si="54"/>
        <v>0.14880911344698688</v>
      </c>
      <c r="F398">
        <f t="shared" si="52"/>
        <v>1.2555979240180244E-24</v>
      </c>
      <c r="G398">
        <f t="shared" si="52"/>
        <v>2.0513140233679811E-2</v>
      </c>
      <c r="H398">
        <f t="shared" si="52"/>
        <v>4.5549871965388338</v>
      </c>
      <c r="I398">
        <f t="shared" si="52"/>
        <v>0</v>
      </c>
      <c r="J398">
        <f t="shared" si="52"/>
        <v>0</v>
      </c>
      <c r="K398">
        <f t="shared" si="55"/>
        <v>4.5755003367725138</v>
      </c>
      <c r="L398">
        <f t="shared" si="56"/>
        <v>-4.4266912233255269</v>
      </c>
      <c r="M398">
        <f t="shared" si="57"/>
        <v>19.59559518666725</v>
      </c>
    </row>
    <row r="399" spans="1:13" x14ac:dyDescent="0.3">
      <c r="A399">
        <v>841.24999999998204</v>
      </c>
      <c r="B399" s="4">
        <v>220</v>
      </c>
      <c r="C399">
        <f t="shared" si="51"/>
        <v>216.81182806670211</v>
      </c>
      <c r="D399">
        <f t="shared" si="53"/>
        <v>387.86286605067528</v>
      </c>
      <c r="E399">
        <f t="shared" si="54"/>
        <v>3.1881719332978946</v>
      </c>
      <c r="F399">
        <f t="shared" si="52"/>
        <v>7.8339548688066042E-25</v>
      </c>
      <c r="G399">
        <f t="shared" si="52"/>
        <v>1.7408240521871746E-2</v>
      </c>
      <c r="H399">
        <f t="shared" si="52"/>
        <v>4.338926999446187</v>
      </c>
      <c r="I399">
        <f t="shared" si="52"/>
        <v>0</v>
      </c>
      <c r="J399">
        <f t="shared" si="52"/>
        <v>0</v>
      </c>
      <c r="K399">
        <f t="shared" si="55"/>
        <v>4.3563352399680584</v>
      </c>
      <c r="L399">
        <f t="shared" si="56"/>
        <v>-1.1681633066701638</v>
      </c>
      <c r="M399">
        <f t="shared" si="57"/>
        <v>1.364605511050571</v>
      </c>
    </row>
    <row r="400" spans="1:13" x14ac:dyDescent="0.3">
      <c r="A400">
        <v>841.29999999998199</v>
      </c>
      <c r="B400" s="4">
        <v>208</v>
      </c>
      <c r="C400">
        <f t="shared" si="51"/>
        <v>216.7724652468504</v>
      </c>
      <c r="D400">
        <f t="shared" si="53"/>
        <v>387.81286605067532</v>
      </c>
      <c r="E400">
        <f t="shared" si="54"/>
        <v>-8.7724652468504019</v>
      </c>
      <c r="F400">
        <f t="shared" si="52"/>
        <v>4.8788577451479399E-25</v>
      </c>
      <c r="G400">
        <f t="shared" si="52"/>
        <v>1.4745047358057196E-2</v>
      </c>
      <c r="H400">
        <f t="shared" si="52"/>
        <v>4.1290510596826557</v>
      </c>
      <c r="I400">
        <f t="shared" si="52"/>
        <v>0</v>
      </c>
      <c r="J400">
        <f t="shared" si="52"/>
        <v>0</v>
      </c>
      <c r="K400">
        <f t="shared" si="55"/>
        <v>4.1437961070407132</v>
      </c>
      <c r="L400">
        <f t="shared" si="56"/>
        <v>-12.916261353891116</v>
      </c>
      <c r="M400">
        <f t="shared" si="57"/>
        <v>166.82980736202117</v>
      </c>
    </row>
    <row r="401" spans="1:13" x14ac:dyDescent="0.3">
      <c r="A401">
        <v>841.34999999998195</v>
      </c>
      <c r="B401" s="4">
        <v>240</v>
      </c>
      <c r="C401">
        <f t="shared" si="51"/>
        <v>216.7331024269987</v>
      </c>
      <c r="D401">
        <f t="shared" si="53"/>
        <v>387.76286605067537</v>
      </c>
      <c r="E401">
        <f t="shared" si="54"/>
        <v>23.266897573001302</v>
      </c>
      <c r="F401">
        <f t="shared" si="52"/>
        <v>3.0329263159353562E-25</v>
      </c>
      <c r="G401">
        <f t="shared" si="52"/>
        <v>1.2465394536843323E-2</v>
      </c>
      <c r="H401">
        <f t="shared" si="52"/>
        <v>3.9254630213162982</v>
      </c>
      <c r="I401">
        <f t="shared" si="52"/>
        <v>0</v>
      </c>
      <c r="J401">
        <f t="shared" si="52"/>
        <v>0</v>
      </c>
      <c r="K401">
        <f t="shared" si="55"/>
        <v>3.9379284158531416</v>
      </c>
      <c r="L401">
        <f t="shared" si="56"/>
        <v>19.328969157148158</v>
      </c>
      <c r="M401">
        <f t="shared" si="57"/>
        <v>373.60904867798479</v>
      </c>
    </row>
    <row r="402" spans="1:13" x14ac:dyDescent="0.3">
      <c r="A402">
        <v>841.39999999998201</v>
      </c>
      <c r="B402" s="4">
        <v>184</v>
      </c>
      <c r="C402">
        <f t="shared" si="51"/>
        <v>216.69373960714688</v>
      </c>
      <c r="D402">
        <f t="shared" si="53"/>
        <v>387.7128660506753</v>
      </c>
      <c r="E402">
        <f t="shared" si="54"/>
        <v>-32.693739607146881</v>
      </c>
      <c r="F402">
        <f t="shared" si="52"/>
        <v>1.8819677511729645E-25</v>
      </c>
      <c r="G402">
        <f t="shared" si="52"/>
        <v>1.0518031071204912E-2</v>
      </c>
      <c r="H402">
        <f t="shared" si="52"/>
        <v>3.7282433763355889</v>
      </c>
      <c r="I402">
        <f t="shared" si="52"/>
        <v>0</v>
      </c>
      <c r="J402">
        <f t="shared" si="52"/>
        <v>0</v>
      </c>
      <c r="K402">
        <f t="shared" si="55"/>
        <v>3.7387614074067939</v>
      </c>
      <c r="L402">
        <f t="shared" si="56"/>
        <v>-36.432501014553672</v>
      </c>
      <c r="M402">
        <f t="shared" si="57"/>
        <v>1327.3271301754544</v>
      </c>
    </row>
    <row r="403" spans="1:13" x14ac:dyDescent="0.3">
      <c r="A403">
        <v>841.44999999998197</v>
      </c>
      <c r="B403" s="4">
        <v>217</v>
      </c>
      <c r="C403">
        <f t="shared" si="51"/>
        <v>216.65437678729518</v>
      </c>
      <c r="D403">
        <f t="shared" si="53"/>
        <v>387.66286605067535</v>
      </c>
      <c r="E403">
        <f t="shared" si="54"/>
        <v>0.34562321270482244</v>
      </c>
      <c r="F403">
        <f t="shared" si="52"/>
        <v>1.1656525253572501E-25</v>
      </c>
      <c r="G403">
        <f t="shared" si="52"/>
        <v>8.8579134773374545E-3</v>
      </c>
      <c r="H403">
        <f t="shared" si="52"/>
        <v>3.5374502971701989</v>
      </c>
      <c r="I403">
        <f t="shared" si="52"/>
        <v>0</v>
      </c>
      <c r="J403">
        <f t="shared" si="52"/>
        <v>0</v>
      </c>
      <c r="K403">
        <f t="shared" si="55"/>
        <v>3.5463082106475365</v>
      </c>
      <c r="L403">
        <f t="shared" si="56"/>
        <v>-3.2006849979427141</v>
      </c>
      <c r="M403">
        <f t="shared" si="57"/>
        <v>10.244384456055553</v>
      </c>
    </row>
    <row r="404" spans="1:13" x14ac:dyDescent="0.3">
      <c r="A404">
        <v>841.49999999998204</v>
      </c>
      <c r="B404" s="4">
        <v>215</v>
      </c>
      <c r="C404">
        <f t="shared" si="51"/>
        <v>216.61501396744347</v>
      </c>
      <c r="D404">
        <f t="shared" si="53"/>
        <v>387.61286605067528</v>
      </c>
      <c r="E404">
        <f t="shared" si="54"/>
        <v>-1.615013967443474</v>
      </c>
      <c r="F404">
        <f t="shared" si="52"/>
        <v>7.2066371219488792E-26</v>
      </c>
      <c r="G404">
        <f t="shared" si="52"/>
        <v>7.4455533870113862E-3</v>
      </c>
      <c r="H404">
        <f t="shared" si="52"/>
        <v>3.3531205347244972</v>
      </c>
      <c r="I404">
        <f t="shared" si="52"/>
        <v>0</v>
      </c>
      <c r="J404">
        <f t="shared" si="52"/>
        <v>0</v>
      </c>
      <c r="K404">
        <f t="shared" si="55"/>
        <v>3.3605660881115087</v>
      </c>
      <c r="L404">
        <f t="shared" si="56"/>
        <v>-4.9755800555549827</v>
      </c>
      <c r="M404">
        <f t="shared" si="57"/>
        <v>24.756396889236527</v>
      </c>
    </row>
    <row r="405" spans="1:13" x14ac:dyDescent="0.3">
      <c r="A405">
        <v>841.54999999998199</v>
      </c>
      <c r="B405" s="4">
        <v>207</v>
      </c>
      <c r="C405">
        <f t="shared" si="51"/>
        <v>216.57565114759177</v>
      </c>
      <c r="D405">
        <f t="shared" si="53"/>
        <v>387.56286605067532</v>
      </c>
      <c r="E405">
        <f t="shared" si="54"/>
        <v>-9.5756511475917705</v>
      </c>
      <c r="F405">
        <f t="shared" si="52"/>
        <v>4.4473654087076129E-26</v>
      </c>
      <c r="G405">
        <f t="shared" si="52"/>
        <v>6.2464187299743389E-3</v>
      </c>
      <c r="H405">
        <f t="shared" si="52"/>
        <v>3.1752703734875682</v>
      </c>
      <c r="I405">
        <f t="shared" si="52"/>
        <v>0</v>
      </c>
      <c r="J405">
        <f t="shared" si="52"/>
        <v>0</v>
      </c>
      <c r="K405">
        <f t="shared" si="55"/>
        <v>3.1815167922175425</v>
      </c>
      <c r="L405">
        <f t="shared" si="56"/>
        <v>-12.757167939809314</v>
      </c>
      <c r="M405">
        <f t="shared" si="57"/>
        <v>162.74533384449862</v>
      </c>
    </row>
    <row r="406" spans="1:13" x14ac:dyDescent="0.3">
      <c r="A406">
        <v>841.59999999998195</v>
      </c>
      <c r="B406" s="4">
        <v>224</v>
      </c>
      <c r="C406">
        <f t="shared" si="51"/>
        <v>216.53628832774007</v>
      </c>
      <c r="D406">
        <f t="shared" si="53"/>
        <v>387.51286605067537</v>
      </c>
      <c r="E406">
        <f t="shared" si="54"/>
        <v>7.463711672259933</v>
      </c>
      <c r="F406">
        <f t="shared" si="52"/>
        <v>2.739552244725293E-26</v>
      </c>
      <c r="G406">
        <f t="shared" si="52"/>
        <v>5.2303863459650952E-3</v>
      </c>
      <c r="H406">
        <f t="shared" si="52"/>
        <v>3.0038966353008543</v>
      </c>
      <c r="I406">
        <f t="shared" si="52"/>
        <v>0</v>
      </c>
      <c r="J406">
        <f t="shared" si="52"/>
        <v>0</v>
      </c>
      <c r="K406">
        <f t="shared" si="55"/>
        <v>3.0091270216468193</v>
      </c>
      <c r="L406">
        <f t="shared" si="56"/>
        <v>4.4545846506131141</v>
      </c>
      <c r="M406">
        <f t="shared" si="57"/>
        <v>19.843324409477962</v>
      </c>
    </row>
    <row r="407" spans="1:13" x14ac:dyDescent="0.3">
      <c r="A407">
        <v>841.64999999998201</v>
      </c>
      <c r="B407" s="4">
        <v>207</v>
      </c>
      <c r="C407">
        <f t="shared" si="51"/>
        <v>216.49692550788825</v>
      </c>
      <c r="D407">
        <f t="shared" si="53"/>
        <v>387.4628660506753</v>
      </c>
      <c r="E407">
        <f t="shared" si="54"/>
        <v>-9.4969255078882497</v>
      </c>
      <c r="F407">
        <f t="shared" si="52"/>
        <v>1.6844688110574806E-26</v>
      </c>
      <c r="G407">
        <f t="shared" si="52"/>
        <v>4.3712435937797722E-3</v>
      </c>
      <c r="H407">
        <f t="shared" si="52"/>
        <v>2.8389777234961895</v>
      </c>
      <c r="I407">
        <f t="shared" si="52"/>
        <v>0</v>
      </c>
      <c r="J407">
        <f t="shared" si="52"/>
        <v>0</v>
      </c>
      <c r="K407">
        <f t="shared" si="55"/>
        <v>2.8433489670899692</v>
      </c>
      <c r="L407">
        <f t="shared" si="56"/>
        <v>-12.340274474978219</v>
      </c>
      <c r="M407">
        <f t="shared" si="57"/>
        <v>152.28237411779898</v>
      </c>
    </row>
    <row r="408" spans="1:13" x14ac:dyDescent="0.3">
      <c r="A408">
        <v>841.69999999998197</v>
      </c>
      <c r="B408" s="4">
        <v>226</v>
      </c>
      <c r="C408">
        <f t="shared" si="51"/>
        <v>216.45756268803655</v>
      </c>
      <c r="D408">
        <f t="shared" si="53"/>
        <v>387.41286605067535</v>
      </c>
      <c r="E408">
        <f t="shared" si="54"/>
        <v>9.5424373119634538</v>
      </c>
      <c r="F408">
        <f t="shared" si="52"/>
        <v>1.0338391520617563E-26</v>
      </c>
      <c r="G408">
        <f t="shared" si="52"/>
        <v>3.6462363130396235E-3</v>
      </c>
      <c r="H408">
        <f t="shared" si="52"/>
        <v>2.6804746992673585</v>
      </c>
      <c r="I408">
        <f t="shared" si="52"/>
        <v>0</v>
      </c>
      <c r="J408">
        <f t="shared" si="52"/>
        <v>0</v>
      </c>
      <c r="K408">
        <f t="shared" si="55"/>
        <v>2.6841209355803981</v>
      </c>
      <c r="L408">
        <f t="shared" si="56"/>
        <v>6.8583163763830557</v>
      </c>
      <c r="M408">
        <f t="shared" si="57"/>
        <v>47.036503518564011</v>
      </c>
    </row>
    <row r="409" spans="1:13" x14ac:dyDescent="0.3">
      <c r="A409">
        <v>841.74999999998204</v>
      </c>
      <c r="B409" s="4">
        <v>211</v>
      </c>
      <c r="C409">
        <f t="shared" si="51"/>
        <v>216.41819986818473</v>
      </c>
      <c r="D409">
        <f t="shared" si="53"/>
        <v>387.36286605067528</v>
      </c>
      <c r="E409">
        <f t="shared" si="54"/>
        <v>-5.418199868184729</v>
      </c>
      <c r="F409">
        <f t="shared" si="52"/>
        <v>6.3335848035628796E-27</v>
      </c>
      <c r="G409">
        <f t="shared" si="52"/>
        <v>3.0356603537790871E-3</v>
      </c>
      <c r="H409">
        <f t="shared" si="52"/>
        <v>2.5283323823586872</v>
      </c>
      <c r="I409">
        <f t="shared" si="52"/>
        <v>0</v>
      </c>
      <c r="J409">
        <f t="shared" si="52"/>
        <v>0</v>
      </c>
      <c r="K409">
        <f t="shared" si="55"/>
        <v>2.5313680427124661</v>
      </c>
      <c r="L409">
        <f t="shared" si="56"/>
        <v>-7.9495679108971951</v>
      </c>
      <c r="M409">
        <f t="shared" si="57"/>
        <v>63.195629969966397</v>
      </c>
    </row>
    <row r="410" spans="1:13" x14ac:dyDescent="0.3">
      <c r="A410">
        <v>841.79999999998199</v>
      </c>
      <c r="B410" s="4">
        <v>211</v>
      </c>
      <c r="C410">
        <f t="shared" si="51"/>
        <v>216.37883704833303</v>
      </c>
      <c r="D410">
        <f t="shared" si="53"/>
        <v>387.31286605067532</v>
      </c>
      <c r="E410">
        <f t="shared" si="54"/>
        <v>-5.3788370483330255</v>
      </c>
      <c r="F410">
        <f t="shared" si="52"/>
        <v>3.873047457615982E-27</v>
      </c>
      <c r="G410">
        <f t="shared" si="52"/>
        <v>2.5224938102779851E-3</v>
      </c>
      <c r="H410">
        <f t="shared" si="52"/>
        <v>2.382480468434466</v>
      </c>
      <c r="I410">
        <f t="shared" si="52"/>
        <v>0</v>
      </c>
      <c r="J410">
        <f t="shared" si="52"/>
        <v>0</v>
      </c>
      <c r="K410">
        <f t="shared" si="55"/>
        <v>2.385002962244744</v>
      </c>
      <c r="L410">
        <f t="shared" si="56"/>
        <v>-7.7638400105777698</v>
      </c>
      <c r="M410">
        <f t="shared" si="57"/>
        <v>60.277211709848224</v>
      </c>
    </row>
    <row r="411" spans="1:13" x14ac:dyDescent="0.3">
      <c r="A411">
        <v>841.84999999998195</v>
      </c>
      <c r="B411" s="4">
        <v>234</v>
      </c>
      <c r="C411">
        <f t="shared" si="51"/>
        <v>216.33947422848144</v>
      </c>
      <c r="D411">
        <f t="shared" si="53"/>
        <v>387.26286605067537</v>
      </c>
      <c r="E411">
        <f t="shared" si="54"/>
        <v>17.660525771518564</v>
      </c>
      <c r="F411">
        <f t="shared" si="52"/>
        <v>2.3640826790804842E-27</v>
      </c>
      <c r="G411">
        <f t="shared" si="52"/>
        <v>2.0920670696852012E-3</v>
      </c>
      <c r="H411">
        <f t="shared" si="52"/>
        <v>2.2428346557846641</v>
      </c>
      <c r="I411">
        <f t="shared" si="52"/>
        <v>0</v>
      </c>
      <c r="J411">
        <f t="shared" si="52"/>
        <v>0</v>
      </c>
      <c r="K411">
        <f t="shared" si="55"/>
        <v>2.2449267228543492</v>
      </c>
      <c r="L411">
        <f t="shared" si="56"/>
        <v>15.415599048664216</v>
      </c>
      <c r="M411">
        <f t="shared" si="57"/>
        <v>237.64069402917707</v>
      </c>
    </row>
    <row r="412" spans="1:13" x14ac:dyDescent="0.3">
      <c r="A412">
        <v>841.89999999998201</v>
      </c>
      <c r="B412" s="4">
        <v>209</v>
      </c>
      <c r="C412">
        <f t="shared" si="51"/>
        <v>216.30011140862962</v>
      </c>
      <c r="D412">
        <f t="shared" si="53"/>
        <v>387.2128660506753</v>
      </c>
      <c r="E412">
        <f t="shared" si="54"/>
        <v>-7.3001114086296184</v>
      </c>
      <c r="F412">
        <f t="shared" si="52"/>
        <v>1.4403867491069595E-27</v>
      </c>
      <c r="G412">
        <f t="shared" si="52"/>
        <v>1.7317678049256849E-3</v>
      </c>
      <c r="H412">
        <f t="shared" si="52"/>
        <v>2.1092977743922914</v>
      </c>
      <c r="I412">
        <f t="shared" si="52"/>
        <v>0</v>
      </c>
      <c r="J412">
        <f t="shared" si="52"/>
        <v>0</v>
      </c>
      <c r="K412">
        <f t="shared" si="55"/>
        <v>2.1110295421972172</v>
      </c>
      <c r="L412">
        <f t="shared" si="56"/>
        <v>-9.4111409508268355</v>
      </c>
      <c r="M412">
        <f t="shared" si="57"/>
        <v>88.569573996329837</v>
      </c>
    </row>
    <row r="413" spans="1:13" x14ac:dyDescent="0.3">
      <c r="A413">
        <v>841.94999999998197</v>
      </c>
      <c r="B413" s="4">
        <v>225</v>
      </c>
      <c r="C413">
        <f t="shared" si="51"/>
        <v>216.26074858877791</v>
      </c>
      <c r="D413">
        <f t="shared" si="53"/>
        <v>387.16286605067535</v>
      </c>
      <c r="E413">
        <f t="shared" si="54"/>
        <v>8.7392514112220852</v>
      </c>
      <c r="F413">
        <f t="shared" si="52"/>
        <v>8.7599613015475915E-28</v>
      </c>
      <c r="G413">
        <f t="shared" si="52"/>
        <v>1.4307780970933017E-3</v>
      </c>
      <c r="H413">
        <f t="shared" si="52"/>
        <v>1.9817609107586835</v>
      </c>
      <c r="I413">
        <f t="shared" si="52"/>
        <v>0</v>
      </c>
      <c r="J413">
        <f t="shared" si="52"/>
        <v>0</v>
      </c>
      <c r="K413">
        <f t="shared" si="55"/>
        <v>1.9831916888557768</v>
      </c>
      <c r="L413">
        <f t="shared" si="56"/>
        <v>6.7560597223663086</v>
      </c>
      <c r="M413">
        <f t="shared" si="57"/>
        <v>45.644342972180326</v>
      </c>
    </row>
    <row r="414" spans="1:13" x14ac:dyDescent="0.3">
      <c r="A414">
        <v>841.99999999998204</v>
      </c>
      <c r="B414" s="4">
        <v>229</v>
      </c>
      <c r="C414">
        <f t="shared" si="51"/>
        <v>216.2213857689261</v>
      </c>
      <c r="D414">
        <f t="shared" si="53"/>
        <v>387.11286605067528</v>
      </c>
      <c r="E414">
        <f t="shared" si="54"/>
        <v>12.778614231073902</v>
      </c>
      <c r="F414">
        <f t="shared" si="52"/>
        <v>5.317798432382321E-28</v>
      </c>
      <c r="G414">
        <f t="shared" si="52"/>
        <v>1.1798409581509465E-3</v>
      </c>
      <c r="H414">
        <f t="shared" si="52"/>
        <v>1.8601045222960524</v>
      </c>
      <c r="I414">
        <f t="shared" si="52"/>
        <v>0</v>
      </c>
      <c r="J414">
        <f t="shared" si="52"/>
        <v>0</v>
      </c>
      <c r="K414">
        <f t="shared" si="55"/>
        <v>1.8612843632542033</v>
      </c>
      <c r="L414">
        <f t="shared" si="56"/>
        <v>10.917329867819699</v>
      </c>
      <c r="M414">
        <f t="shared" si="57"/>
        <v>119.18809144278809</v>
      </c>
    </row>
    <row r="415" spans="1:13" x14ac:dyDescent="0.3">
      <c r="A415">
        <v>842.04999999998199</v>
      </c>
      <c r="B415" s="4">
        <v>211</v>
      </c>
      <c r="C415">
        <f t="shared" si="51"/>
        <v>216.18202294907439</v>
      </c>
      <c r="D415">
        <f t="shared" si="53"/>
        <v>387.06286605067532</v>
      </c>
      <c r="E415">
        <f t="shared" si="54"/>
        <v>-5.1820229490743941</v>
      </c>
      <c r="F415">
        <f t="shared" si="52"/>
        <v>3.2223163103315524E-28</v>
      </c>
      <c r="G415">
        <f t="shared" si="52"/>
        <v>9.7105363381768523E-4</v>
      </c>
      <c r="H415">
        <f t="shared" si="52"/>
        <v>1.7441995355415829</v>
      </c>
      <c r="I415">
        <f t="shared" si="52"/>
        <v>0</v>
      </c>
      <c r="J415">
        <f t="shared" si="52"/>
        <v>0</v>
      </c>
      <c r="K415">
        <f t="shared" si="55"/>
        <v>1.7451705891754006</v>
      </c>
      <c r="L415">
        <f t="shared" si="56"/>
        <v>-6.9271935382497949</v>
      </c>
      <c r="M415">
        <f t="shared" si="57"/>
        <v>47.986010316369715</v>
      </c>
    </row>
    <row r="416" spans="1:13" x14ac:dyDescent="0.3">
      <c r="A416">
        <v>842.09999999998195</v>
      </c>
      <c r="B416" s="4">
        <v>225</v>
      </c>
      <c r="C416">
        <f t="shared" si="51"/>
        <v>216.14266012922269</v>
      </c>
      <c r="D416">
        <f t="shared" si="53"/>
        <v>387.01286605067537</v>
      </c>
      <c r="E416">
        <f t="shared" si="54"/>
        <v>8.8573398707773094</v>
      </c>
      <c r="F416">
        <f t="shared" si="52"/>
        <v>1.9489965992248948E-28</v>
      </c>
      <c r="G416">
        <f t="shared" si="52"/>
        <v>7.9768519323397116E-4</v>
      </c>
      <c r="H416">
        <f t="shared" si="52"/>
        <v>1.6339084228842906</v>
      </c>
      <c r="I416">
        <f t="shared" si="52"/>
        <v>0</v>
      </c>
      <c r="J416">
        <f t="shared" si="52"/>
        <v>0</v>
      </c>
      <c r="K416">
        <f t="shared" si="55"/>
        <v>1.6347061080775245</v>
      </c>
      <c r="L416">
        <f t="shared" si="56"/>
        <v>7.2226337626997852</v>
      </c>
      <c r="M416">
        <f t="shared" si="57"/>
        <v>52.16643847009086</v>
      </c>
    </row>
    <row r="417" spans="1:13" x14ac:dyDescent="0.3">
      <c r="A417">
        <v>842.14999999998201</v>
      </c>
      <c r="B417" s="4">
        <v>193</v>
      </c>
      <c r="C417">
        <f t="shared" si="51"/>
        <v>216.10329730937099</v>
      </c>
      <c r="D417">
        <f t="shared" si="53"/>
        <v>386.9628660506753</v>
      </c>
      <c r="E417">
        <f t="shared" si="54"/>
        <v>-23.103297309370987</v>
      </c>
      <c r="F417">
        <f t="shared" si="52"/>
        <v>1.1766860558275089E-28</v>
      </c>
      <c r="G417">
        <f t="shared" si="52"/>
        <v>6.5401605145234043E-4</v>
      </c>
      <c r="H417">
        <f t="shared" si="52"/>
        <v>1.5290862529776468</v>
      </c>
      <c r="I417">
        <f t="shared" si="52"/>
        <v>0</v>
      </c>
      <c r="J417">
        <f t="shared" si="52"/>
        <v>0</v>
      </c>
      <c r="K417">
        <f t="shared" si="55"/>
        <v>1.5297402690290991</v>
      </c>
      <c r="L417">
        <f t="shared" si="56"/>
        <v>-24.633037578400085</v>
      </c>
      <c r="M417">
        <f t="shared" si="57"/>
        <v>606.78654033887074</v>
      </c>
    </row>
    <row r="418" spans="1:13" x14ac:dyDescent="0.3">
      <c r="A418">
        <v>842.19999999998197</v>
      </c>
      <c r="B418" s="4">
        <v>232</v>
      </c>
      <c r="C418">
        <f t="shared" si="51"/>
        <v>216.06393448951928</v>
      </c>
      <c r="D418">
        <f t="shared" si="53"/>
        <v>386.91286605067535</v>
      </c>
      <c r="E418">
        <f t="shared" si="54"/>
        <v>15.936065510480717</v>
      </c>
      <c r="F418">
        <f t="shared" si="52"/>
        <v>7.0911512120539249E-29</v>
      </c>
      <c r="G418">
        <f t="shared" si="52"/>
        <v>5.3519721847735497E-4</v>
      </c>
      <c r="H418">
        <f t="shared" si="52"/>
        <v>1.4295817104749209</v>
      </c>
      <c r="I418">
        <f t="shared" si="52"/>
        <v>0</v>
      </c>
      <c r="J418">
        <f t="shared" si="52"/>
        <v>0</v>
      </c>
      <c r="K418">
        <f t="shared" si="55"/>
        <v>1.4301169076933982</v>
      </c>
      <c r="L418">
        <f t="shared" si="56"/>
        <v>14.505948602787319</v>
      </c>
      <c r="M418">
        <f t="shared" si="57"/>
        <v>210.42254486670737</v>
      </c>
    </row>
    <row r="419" spans="1:13" x14ac:dyDescent="0.3">
      <c r="A419">
        <v>842.24999999998204</v>
      </c>
      <c r="B419" s="4">
        <v>212</v>
      </c>
      <c r="C419">
        <f t="shared" si="51"/>
        <v>216.02457166966747</v>
      </c>
      <c r="D419">
        <f t="shared" si="53"/>
        <v>386.86286605067528</v>
      </c>
      <c r="E419">
        <f t="shared" si="54"/>
        <v>-4.0245716696674663</v>
      </c>
      <c r="F419">
        <f t="shared" ref="F419:J469" si="58">F$7*EXP(-(($D419-F$8)^2)/(2*F$9^2))</f>
        <v>4.2655938315112241E-29</v>
      </c>
      <c r="G419">
        <f t="shared" si="58"/>
        <v>4.3712722080220897E-4</v>
      </c>
      <c r="H419">
        <f t="shared" si="58"/>
        <v>1.3352380812030811</v>
      </c>
      <c r="I419">
        <f t="shared" si="58"/>
        <v>0</v>
      </c>
      <c r="J419">
        <f t="shared" si="58"/>
        <v>0</v>
      </c>
      <c r="K419">
        <f t="shared" si="55"/>
        <v>1.3356752084238832</v>
      </c>
      <c r="L419">
        <f t="shared" si="56"/>
        <v>-5.360246878091349</v>
      </c>
      <c r="M419">
        <f t="shared" si="57"/>
        <v>28.732246594088053</v>
      </c>
    </row>
    <row r="420" spans="1:13" x14ac:dyDescent="0.3">
      <c r="A420">
        <v>842.29999999998199</v>
      </c>
      <c r="B420" s="4">
        <v>221</v>
      </c>
      <c r="C420">
        <f t="shared" si="51"/>
        <v>215.98520884981576</v>
      </c>
      <c r="D420">
        <f t="shared" si="53"/>
        <v>386.81286605067532</v>
      </c>
      <c r="E420">
        <f t="shared" si="54"/>
        <v>5.0147911501842373</v>
      </c>
      <c r="F420">
        <f t="shared" si="58"/>
        <v>2.5612316910048594E-29</v>
      </c>
      <c r="G420">
        <f t="shared" si="58"/>
        <v>3.5634479495516694E-4</v>
      </c>
      <c r="H420">
        <f t="shared" si="58"/>
        <v>1.2458941993760724</v>
      </c>
      <c r="I420">
        <f t="shared" si="58"/>
        <v>0</v>
      </c>
      <c r="J420">
        <f t="shared" si="58"/>
        <v>0</v>
      </c>
      <c r="K420">
        <f t="shared" si="55"/>
        <v>1.2462505441710277</v>
      </c>
      <c r="L420">
        <f t="shared" si="56"/>
        <v>3.7685406060132096</v>
      </c>
      <c r="M420">
        <f t="shared" si="57"/>
        <v>14.201898299170409</v>
      </c>
    </row>
    <row r="421" spans="1:13" x14ac:dyDescent="0.3">
      <c r="A421">
        <v>842.34999999998104</v>
      </c>
      <c r="B421" s="4">
        <v>210</v>
      </c>
      <c r="C421">
        <f t="shared" si="51"/>
        <v>215.94584602996486</v>
      </c>
      <c r="D421">
        <f t="shared" si="53"/>
        <v>386.76286605067628</v>
      </c>
      <c r="E421">
        <f t="shared" si="54"/>
        <v>-5.945846029964855</v>
      </c>
      <c r="F421">
        <f t="shared" si="58"/>
        <v>1.5350582069535575E-29</v>
      </c>
      <c r="G421">
        <f t="shared" si="58"/>
        <v>2.899356048182357E-4</v>
      </c>
      <c r="H421">
        <f t="shared" si="58"/>
        <v>1.1613853539097594</v>
      </c>
      <c r="I421">
        <f t="shared" si="58"/>
        <v>0</v>
      </c>
      <c r="J421">
        <f t="shared" si="58"/>
        <v>0</v>
      </c>
      <c r="K421">
        <f t="shared" si="55"/>
        <v>1.1616752895145777</v>
      </c>
      <c r="L421">
        <f t="shared" si="56"/>
        <v>-7.1075213194794324</v>
      </c>
      <c r="M421">
        <f t="shared" si="57"/>
        <v>50.516859306854656</v>
      </c>
    </row>
    <row r="422" spans="1:13" x14ac:dyDescent="0.3">
      <c r="A422">
        <v>842.39999999998099</v>
      </c>
      <c r="B422" s="4">
        <v>208</v>
      </c>
      <c r="C422">
        <f t="shared" si="51"/>
        <v>215.90648321011315</v>
      </c>
      <c r="D422">
        <f t="shared" si="53"/>
        <v>386.71286605067633</v>
      </c>
      <c r="E422">
        <f t="shared" si="54"/>
        <v>-7.9064832101131515</v>
      </c>
      <c r="F422">
        <f t="shared" si="58"/>
        <v>9.1834833458678476E-30</v>
      </c>
      <c r="G422">
        <f t="shared" si="58"/>
        <v>2.3545138331925055E-4</v>
      </c>
      <c r="H422">
        <f t="shared" si="58"/>
        <v>1.0815441513668458</v>
      </c>
      <c r="I422">
        <f t="shared" si="58"/>
        <v>0</v>
      </c>
      <c r="J422">
        <f t="shared" si="58"/>
        <v>0</v>
      </c>
      <c r="K422">
        <f t="shared" si="55"/>
        <v>1.0817796027501649</v>
      </c>
      <c r="L422">
        <f t="shared" si="56"/>
        <v>-8.9882628128633169</v>
      </c>
      <c r="M422">
        <f t="shared" si="57"/>
        <v>80.788868393101581</v>
      </c>
    </row>
    <row r="423" spans="1:13" x14ac:dyDescent="0.3">
      <c r="A423">
        <v>842.44999999998095</v>
      </c>
      <c r="B423" s="4">
        <v>214</v>
      </c>
      <c r="C423">
        <f t="shared" si="51"/>
        <v>215.86712039026145</v>
      </c>
      <c r="D423">
        <f t="shared" si="53"/>
        <v>386.66286605067637</v>
      </c>
      <c r="E423">
        <f t="shared" si="54"/>
        <v>-1.8671203902614479</v>
      </c>
      <c r="F423">
        <f t="shared" si="58"/>
        <v>5.4839899655429543E-30</v>
      </c>
      <c r="G423">
        <f t="shared" si="58"/>
        <v>1.9084004282227129E-4</v>
      </c>
      <c r="H423">
        <f t="shared" si="58"/>
        <v>1.0062013335349518</v>
      </c>
      <c r="I423">
        <f t="shared" si="58"/>
        <v>0</v>
      </c>
      <c r="J423">
        <f t="shared" si="58"/>
        <v>0</v>
      </c>
      <c r="K423">
        <f t="shared" si="55"/>
        <v>1.0063921735777741</v>
      </c>
      <c r="L423">
        <f t="shared" si="56"/>
        <v>-2.8735125638392223</v>
      </c>
      <c r="M423">
        <f t="shared" si="57"/>
        <v>8.2570744545418613</v>
      </c>
    </row>
    <row r="424" spans="1:13" x14ac:dyDescent="0.3">
      <c r="A424">
        <v>842.49999999998101</v>
      </c>
      <c r="B424" s="4">
        <v>228</v>
      </c>
      <c r="C424">
        <f t="shared" si="51"/>
        <v>215.82775757040963</v>
      </c>
      <c r="D424">
        <f t="shared" si="53"/>
        <v>386.6128660506763</v>
      </c>
      <c r="E424">
        <f t="shared" si="54"/>
        <v>12.172242429590369</v>
      </c>
      <c r="F424">
        <f t="shared" si="58"/>
        <v>3.2688310457569368E-30</v>
      </c>
      <c r="G424">
        <f t="shared" si="58"/>
        <v>1.5438543579981783E-4</v>
      </c>
      <c r="H424">
        <f t="shared" si="58"/>
        <v>0.93518654802936496</v>
      </c>
      <c r="I424">
        <f t="shared" si="58"/>
        <v>0</v>
      </c>
      <c r="J424">
        <f t="shared" si="58"/>
        <v>0</v>
      </c>
      <c r="K424">
        <f t="shared" si="55"/>
        <v>0.93534093346516478</v>
      </c>
      <c r="L424">
        <f t="shared" si="56"/>
        <v>11.236901496125205</v>
      </c>
      <c r="M424">
        <f t="shared" si="57"/>
        <v>126.26795523362085</v>
      </c>
    </row>
    <row r="425" spans="1:13" x14ac:dyDescent="0.3">
      <c r="A425">
        <v>842.54999999998097</v>
      </c>
      <c r="B425" s="4">
        <v>221</v>
      </c>
      <c r="C425">
        <f t="shared" si="51"/>
        <v>215.78839475055793</v>
      </c>
      <c r="D425">
        <f t="shared" si="53"/>
        <v>386.56286605067635</v>
      </c>
      <c r="E425">
        <f t="shared" si="54"/>
        <v>5.2116052494420728</v>
      </c>
      <c r="F425">
        <f t="shared" si="58"/>
        <v>1.9448894049142905E-30</v>
      </c>
      <c r="G425">
        <f t="shared" si="58"/>
        <v>1.2465557734844427E-4</v>
      </c>
      <c r="H425">
        <f t="shared" si="58"/>
        <v>0.86832907078518318</v>
      </c>
      <c r="I425">
        <f t="shared" si="58"/>
        <v>0</v>
      </c>
      <c r="J425">
        <f t="shared" si="58"/>
        <v>0</v>
      </c>
      <c r="K425">
        <f t="shared" si="55"/>
        <v>0.8684537263625316</v>
      </c>
      <c r="L425">
        <f t="shared" si="56"/>
        <v>4.3431515230795412</v>
      </c>
      <c r="M425">
        <f t="shared" si="57"/>
        <v>18.862965152428139</v>
      </c>
    </row>
    <row r="426" spans="1:13" x14ac:dyDescent="0.3">
      <c r="A426">
        <v>842.59999999998104</v>
      </c>
      <c r="B426" s="4">
        <v>198</v>
      </c>
      <c r="C426">
        <f t="shared" si="51"/>
        <v>215.74903193070611</v>
      </c>
      <c r="D426">
        <f t="shared" si="53"/>
        <v>386.51286605067628</v>
      </c>
      <c r="E426">
        <f t="shared" si="54"/>
        <v>-17.74903193070611</v>
      </c>
      <c r="F426">
        <f t="shared" si="58"/>
        <v>1.1550584476247899E-30</v>
      </c>
      <c r="G426">
        <f t="shared" si="58"/>
        <v>1.0045826301856992E-4</v>
      </c>
      <c r="H426">
        <f t="shared" si="58"/>
        <v>0.8054584796672134</v>
      </c>
      <c r="I426">
        <f t="shared" si="58"/>
        <v>0</v>
      </c>
      <c r="J426">
        <f t="shared" si="58"/>
        <v>0</v>
      </c>
      <c r="K426">
        <f t="shared" si="55"/>
        <v>0.80555893793023192</v>
      </c>
      <c r="L426">
        <f t="shared" si="56"/>
        <v>-18.554590868636343</v>
      </c>
      <c r="M426">
        <f t="shared" si="57"/>
        <v>344.27284230248313</v>
      </c>
    </row>
    <row r="427" spans="1:13" x14ac:dyDescent="0.3">
      <c r="A427">
        <v>842.64999999998099</v>
      </c>
      <c r="B427" s="4">
        <v>224</v>
      </c>
      <c r="C427">
        <f t="shared" ref="C427:C490" si="59">$U$14*A427+$V$14</f>
        <v>215.70966911085441</v>
      </c>
      <c r="D427">
        <f t="shared" si="53"/>
        <v>386.46286605067633</v>
      </c>
      <c r="E427">
        <f t="shared" si="54"/>
        <v>8.2903308891455936</v>
      </c>
      <c r="F427">
        <f t="shared" si="58"/>
        <v>6.8473042388625442E-31</v>
      </c>
      <c r="G427">
        <f t="shared" si="58"/>
        <v>8.0803128996603796E-5</v>
      </c>
      <c r="H427">
        <f t="shared" si="58"/>
        <v>0.74640527882109597</v>
      </c>
      <c r="I427">
        <f t="shared" si="58"/>
        <v>0</v>
      </c>
      <c r="J427">
        <f t="shared" si="58"/>
        <v>0</v>
      </c>
      <c r="K427">
        <f t="shared" si="55"/>
        <v>0.74648608195009258</v>
      </c>
      <c r="L427">
        <f t="shared" si="56"/>
        <v>7.5438448071955007</v>
      </c>
      <c r="M427">
        <f t="shared" si="57"/>
        <v>56.909594475050518</v>
      </c>
    </row>
    <row r="428" spans="1:13" x14ac:dyDescent="0.3">
      <c r="A428">
        <v>842.69999999998095</v>
      </c>
      <c r="B428" s="4">
        <v>198</v>
      </c>
      <c r="C428">
        <f t="shared" si="59"/>
        <v>215.67030629100282</v>
      </c>
      <c r="D428">
        <f t="shared" si="53"/>
        <v>386.41286605067637</v>
      </c>
      <c r="E428">
        <f t="shared" si="54"/>
        <v>-17.670306291002817</v>
      </c>
      <c r="F428">
        <f t="shared" si="58"/>
        <v>4.051743114956989E-31</v>
      </c>
      <c r="G428">
        <f t="shared" si="58"/>
        <v>6.4869306678470167E-5</v>
      </c>
      <c r="H428">
        <f t="shared" si="58"/>
        <v>0.69100147373271181</v>
      </c>
      <c r="I428">
        <f t="shared" si="58"/>
        <v>0</v>
      </c>
      <c r="J428">
        <f t="shared" si="58"/>
        <v>0</v>
      </c>
      <c r="K428">
        <f t="shared" si="55"/>
        <v>0.6910663430393903</v>
      </c>
      <c r="L428">
        <f t="shared" si="56"/>
        <v>-18.361372634042208</v>
      </c>
      <c r="M428">
        <f t="shared" si="57"/>
        <v>337.14000500615413</v>
      </c>
    </row>
    <row r="429" spans="1:13" x14ac:dyDescent="0.3">
      <c r="A429">
        <v>842.74999999998101</v>
      </c>
      <c r="B429" s="4">
        <v>216</v>
      </c>
      <c r="C429">
        <f t="shared" si="59"/>
        <v>215.630943471151</v>
      </c>
      <c r="D429">
        <f t="shared" si="53"/>
        <v>386.3628660506763</v>
      </c>
      <c r="E429">
        <f t="shared" si="54"/>
        <v>0.36905652884900064</v>
      </c>
      <c r="F429">
        <f t="shared" si="58"/>
        <v>2.3931548164717609E-31</v>
      </c>
      <c r="G429">
        <f t="shared" si="58"/>
        <v>5.1977920147807944E-5</v>
      </c>
      <c r="H429">
        <f t="shared" si="58"/>
        <v>0.63908109729993856</v>
      </c>
      <c r="I429">
        <f t="shared" si="58"/>
        <v>0</v>
      </c>
      <c r="J429">
        <f t="shared" si="58"/>
        <v>0</v>
      </c>
      <c r="K429">
        <f t="shared" si="55"/>
        <v>0.63913307522008633</v>
      </c>
      <c r="L429">
        <f t="shared" si="56"/>
        <v>-0.27007654637108569</v>
      </c>
      <c r="M429">
        <f t="shared" si="57"/>
        <v>7.2941340899733198E-2</v>
      </c>
    </row>
    <row r="430" spans="1:13" x14ac:dyDescent="0.3">
      <c r="A430">
        <v>842.79999999998097</v>
      </c>
      <c r="B430" s="4">
        <v>235</v>
      </c>
      <c r="C430">
        <f t="shared" si="59"/>
        <v>215.5915806512993</v>
      </c>
      <c r="D430">
        <f t="shared" si="53"/>
        <v>386.31286605067635</v>
      </c>
      <c r="E430">
        <f t="shared" si="54"/>
        <v>19.408419348700704</v>
      </c>
      <c r="F430">
        <f t="shared" si="58"/>
        <v>1.4109327046904037E-31</v>
      </c>
      <c r="G430">
        <f t="shared" si="58"/>
        <v>4.1568763161063796E-5</v>
      </c>
      <c r="H430">
        <f t="shared" si="58"/>
        <v>0.59048068751814187</v>
      </c>
      <c r="I430">
        <f t="shared" si="58"/>
        <v>0</v>
      </c>
      <c r="J430">
        <f t="shared" si="58"/>
        <v>0</v>
      </c>
      <c r="K430">
        <f t="shared" si="55"/>
        <v>0.59052225628130295</v>
      </c>
      <c r="L430">
        <f t="shared" si="56"/>
        <v>18.8178970924194</v>
      </c>
      <c r="M430">
        <f t="shared" si="57"/>
        <v>354.11325098088651</v>
      </c>
    </row>
    <row r="431" spans="1:13" x14ac:dyDescent="0.3">
      <c r="A431">
        <v>842.84999999998104</v>
      </c>
      <c r="B431" s="4">
        <v>214</v>
      </c>
      <c r="C431">
        <f t="shared" si="59"/>
        <v>215.55221783144748</v>
      </c>
      <c r="D431">
        <f t="shared" si="53"/>
        <v>386.26286605067628</v>
      </c>
      <c r="E431">
        <f t="shared" si="54"/>
        <v>-1.5522178314474786</v>
      </c>
      <c r="F431">
        <f t="shared" si="58"/>
        <v>8.3032558441049161E-32</v>
      </c>
      <c r="G431">
        <f t="shared" si="58"/>
        <v>3.3180572224776742E-5</v>
      </c>
      <c r="H431">
        <f t="shared" si="58"/>
        <v>0.5450397176573708</v>
      </c>
      <c r="I431">
        <f t="shared" si="58"/>
        <v>0</v>
      </c>
      <c r="J431">
        <f t="shared" si="58"/>
        <v>0</v>
      </c>
      <c r="K431">
        <f t="shared" si="55"/>
        <v>0.54507289822959559</v>
      </c>
      <c r="L431">
        <f t="shared" si="56"/>
        <v>-2.0972907296770744</v>
      </c>
      <c r="M431">
        <f t="shared" si="57"/>
        <v>4.3986284047893953</v>
      </c>
    </row>
    <row r="432" spans="1:13" x14ac:dyDescent="0.3">
      <c r="A432">
        <v>842.89999999998099</v>
      </c>
      <c r="B432" s="4">
        <v>216</v>
      </c>
      <c r="C432">
        <f t="shared" si="59"/>
        <v>215.51285501159578</v>
      </c>
      <c r="D432">
        <f t="shared" si="53"/>
        <v>386.21286605067633</v>
      </c>
      <c r="E432">
        <f t="shared" si="54"/>
        <v>0.48714498840422493</v>
      </c>
      <c r="F432">
        <f t="shared" si="58"/>
        <v>4.8774985977297019E-32</v>
      </c>
      <c r="G432">
        <f t="shared" si="58"/>
        <v>2.6434384580950956E-5</v>
      </c>
      <c r="H432">
        <f t="shared" si="58"/>
        <v>0.50260098006183518</v>
      </c>
      <c r="I432">
        <f t="shared" si="58"/>
        <v>0</v>
      </c>
      <c r="J432">
        <f t="shared" si="58"/>
        <v>0</v>
      </c>
      <c r="K432">
        <f t="shared" si="55"/>
        <v>0.50262741444641612</v>
      </c>
      <c r="L432">
        <f t="shared" si="56"/>
        <v>-1.5482426042191189E-2</v>
      </c>
      <c r="M432">
        <f t="shared" si="57"/>
        <v>2.3970551615191992E-4</v>
      </c>
    </row>
    <row r="433" spans="1:13" x14ac:dyDescent="0.3">
      <c r="A433">
        <v>842.94999999998095</v>
      </c>
      <c r="B433" s="4">
        <v>225</v>
      </c>
      <c r="C433">
        <f t="shared" si="59"/>
        <v>215.47349219174407</v>
      </c>
      <c r="D433">
        <f t="shared" si="53"/>
        <v>386.16286605067637</v>
      </c>
      <c r="E433">
        <f t="shared" si="54"/>
        <v>9.5265078082559285</v>
      </c>
      <c r="F433">
        <f t="shared" si="58"/>
        <v>2.8599108832889705E-32</v>
      </c>
      <c r="G433">
        <f t="shared" si="58"/>
        <v>2.101953481159993E-5</v>
      </c>
      <c r="H433">
        <f t="shared" si="58"/>
        <v>0.46301092491770218</v>
      </c>
      <c r="I433">
        <f t="shared" si="58"/>
        <v>0</v>
      </c>
      <c r="J433">
        <f t="shared" si="58"/>
        <v>0</v>
      </c>
      <c r="K433">
        <f t="shared" si="55"/>
        <v>0.46303194445251378</v>
      </c>
      <c r="L433">
        <f t="shared" si="56"/>
        <v>9.063475863803415</v>
      </c>
      <c r="M433">
        <f t="shared" si="57"/>
        <v>82.146594733747065</v>
      </c>
    </row>
    <row r="434" spans="1:13" x14ac:dyDescent="0.3">
      <c r="A434">
        <v>842.99999999998101</v>
      </c>
      <c r="B434" s="4">
        <v>224</v>
      </c>
      <c r="C434">
        <f t="shared" si="59"/>
        <v>215.43412937189237</v>
      </c>
      <c r="D434">
        <f t="shared" si="53"/>
        <v>386.1128660506763</v>
      </c>
      <c r="E434">
        <f t="shared" si="54"/>
        <v>8.565870628107632</v>
      </c>
      <c r="F434">
        <f t="shared" si="58"/>
        <v>1.6738420021280879E-32</v>
      </c>
      <c r="G434">
        <f t="shared" si="58"/>
        <v>1.668190179946855E-5</v>
      </c>
      <c r="H434">
        <f t="shared" si="58"/>
        <v>0.42611995553585286</v>
      </c>
      <c r="I434">
        <f t="shared" si="58"/>
        <v>0</v>
      </c>
      <c r="J434">
        <f t="shared" si="58"/>
        <v>0</v>
      </c>
      <c r="K434">
        <f t="shared" si="55"/>
        <v>0.42613663743765234</v>
      </c>
      <c r="L434">
        <f t="shared" si="56"/>
        <v>8.1397339906699795</v>
      </c>
      <c r="M434">
        <f t="shared" si="57"/>
        <v>66.255269438868226</v>
      </c>
    </row>
    <row r="435" spans="1:13" x14ac:dyDescent="0.3">
      <c r="A435">
        <v>843.04999999998097</v>
      </c>
      <c r="B435" s="4">
        <v>210</v>
      </c>
      <c r="C435">
        <f t="shared" si="59"/>
        <v>215.39476655204066</v>
      </c>
      <c r="D435">
        <f t="shared" si="53"/>
        <v>386.06286605067635</v>
      </c>
      <c r="E435">
        <f t="shared" si="54"/>
        <v>-5.3947665520406645</v>
      </c>
      <c r="F435">
        <f t="shared" si="58"/>
        <v>9.7787430918618584E-33</v>
      </c>
      <c r="G435">
        <f t="shared" si="58"/>
        <v>1.3214069420557042E-5</v>
      </c>
      <c r="H435">
        <f t="shared" si="58"/>
        <v>0.39178268186025539</v>
      </c>
      <c r="I435">
        <f t="shared" si="58"/>
        <v>0</v>
      </c>
      <c r="J435">
        <f t="shared" si="58"/>
        <v>0</v>
      </c>
      <c r="K435">
        <f t="shared" si="55"/>
        <v>0.39179589592967595</v>
      </c>
      <c r="L435">
        <f t="shared" si="56"/>
        <v>-5.7865624479703408</v>
      </c>
      <c r="M435">
        <f t="shared" si="57"/>
        <v>33.484304964260502</v>
      </c>
    </row>
    <row r="436" spans="1:13" x14ac:dyDescent="0.3">
      <c r="A436">
        <v>843.09999999998104</v>
      </c>
      <c r="B436" s="4">
        <v>213</v>
      </c>
      <c r="C436">
        <f t="shared" si="59"/>
        <v>215.35540373218885</v>
      </c>
      <c r="D436">
        <f t="shared" si="53"/>
        <v>386.01286605067628</v>
      </c>
      <c r="E436">
        <f t="shared" si="54"/>
        <v>-2.3554037321888472</v>
      </c>
      <c r="F436">
        <f t="shared" si="58"/>
        <v>5.7024071850330482E-33</v>
      </c>
      <c r="G436">
        <f t="shared" si="58"/>
        <v>1.0447110096323693E-5</v>
      </c>
      <c r="H436">
        <f t="shared" si="58"/>
        <v>0.35985813405509404</v>
      </c>
      <c r="I436">
        <f t="shared" si="58"/>
        <v>0</v>
      </c>
      <c r="J436">
        <f t="shared" si="58"/>
        <v>0</v>
      </c>
      <c r="K436">
        <f t="shared" si="55"/>
        <v>0.35986858116519038</v>
      </c>
      <c r="L436">
        <f t="shared" si="56"/>
        <v>-2.7152723133540375</v>
      </c>
      <c r="M436">
        <f t="shared" si="57"/>
        <v>7.3727037356669864</v>
      </c>
    </row>
    <row r="437" spans="1:13" x14ac:dyDescent="0.3">
      <c r="A437">
        <v>843.14999999998099</v>
      </c>
      <c r="B437" s="4">
        <v>233</v>
      </c>
      <c r="C437">
        <f t="shared" si="59"/>
        <v>215.31604091233714</v>
      </c>
      <c r="D437">
        <f t="shared" si="53"/>
        <v>385.96286605067633</v>
      </c>
      <c r="E437">
        <f t="shared" si="54"/>
        <v>17.683959087662856</v>
      </c>
      <c r="F437">
        <f t="shared" si="58"/>
        <v>3.3192504886788658E-33</v>
      </c>
      <c r="G437">
        <f t="shared" si="58"/>
        <v>8.2437406954020487E-6</v>
      </c>
      <c r="H437">
        <f t="shared" si="58"/>
        <v>0.33020993814323418</v>
      </c>
      <c r="I437">
        <f t="shared" si="58"/>
        <v>0</v>
      </c>
      <c r="J437">
        <f t="shared" si="58"/>
        <v>0</v>
      </c>
      <c r="K437">
        <f t="shared" si="55"/>
        <v>0.3302181818839296</v>
      </c>
      <c r="L437">
        <f t="shared" si="56"/>
        <v>17.353740905778928</v>
      </c>
      <c r="M437">
        <f t="shared" si="57"/>
        <v>301.15232342490481</v>
      </c>
    </row>
    <row r="438" spans="1:13" x14ac:dyDescent="0.3">
      <c r="A438">
        <v>843.19999999998095</v>
      </c>
      <c r="B438" s="4">
        <v>198</v>
      </c>
      <c r="C438">
        <f t="shared" si="59"/>
        <v>215.27667809248544</v>
      </c>
      <c r="D438">
        <f t="shared" si="53"/>
        <v>385.91286605067637</v>
      </c>
      <c r="E438">
        <f t="shared" si="54"/>
        <v>-17.27667809248544</v>
      </c>
      <c r="F438">
        <f t="shared" si="58"/>
        <v>1.9285390822180686E-33</v>
      </c>
      <c r="G438">
        <f t="shared" si="58"/>
        <v>6.4926357330851982E-6</v>
      </c>
      <c r="H438">
        <f t="shared" si="58"/>
        <v>0.30270645575689314</v>
      </c>
      <c r="I438">
        <f t="shared" si="58"/>
        <v>0</v>
      </c>
      <c r="J438">
        <f t="shared" si="58"/>
        <v>0</v>
      </c>
      <c r="K438">
        <f t="shared" si="55"/>
        <v>0.30271294839262625</v>
      </c>
      <c r="L438">
        <f t="shared" si="56"/>
        <v>-17.579391040878065</v>
      </c>
      <c r="M438">
        <f t="shared" si="57"/>
        <v>309.03498936810399</v>
      </c>
    </row>
    <row r="439" spans="1:13" x14ac:dyDescent="0.3">
      <c r="A439">
        <v>843.24999999998101</v>
      </c>
      <c r="B439" s="4">
        <v>226</v>
      </c>
      <c r="C439">
        <f t="shared" si="59"/>
        <v>215.23731527263374</v>
      </c>
      <c r="D439">
        <f t="shared" si="53"/>
        <v>385.8628660506763</v>
      </c>
      <c r="E439">
        <f t="shared" si="54"/>
        <v>10.762684727366263</v>
      </c>
      <c r="F439">
        <f t="shared" si="58"/>
        <v>1.1184677720530701E-33</v>
      </c>
      <c r="G439">
        <f t="shared" si="58"/>
        <v>5.1037138437782465E-6</v>
      </c>
      <c r="H439">
        <f t="shared" si="58"/>
        <v>0.27722089013524426</v>
      </c>
      <c r="I439">
        <f t="shared" si="58"/>
        <v>0</v>
      </c>
      <c r="J439">
        <f t="shared" si="58"/>
        <v>0</v>
      </c>
      <c r="K439">
        <f t="shared" si="55"/>
        <v>0.27722599384908803</v>
      </c>
      <c r="L439">
        <f t="shared" si="56"/>
        <v>10.485458733517175</v>
      </c>
      <c r="M439">
        <f t="shared" si="57"/>
        <v>109.94484485229161</v>
      </c>
    </row>
    <row r="440" spans="1:13" x14ac:dyDescent="0.3">
      <c r="A440">
        <v>843.29999999998097</v>
      </c>
      <c r="B440" s="4">
        <v>211</v>
      </c>
      <c r="C440">
        <f t="shared" si="59"/>
        <v>215.19795245278203</v>
      </c>
      <c r="D440">
        <f t="shared" si="53"/>
        <v>385.81286605067635</v>
      </c>
      <c r="E440">
        <f t="shared" si="54"/>
        <v>-4.1979524527820331</v>
      </c>
      <c r="F440">
        <f t="shared" si="58"/>
        <v>6.4747815255773579E-34</v>
      </c>
      <c r="G440">
        <f t="shared" si="58"/>
        <v>4.0042405438069165E-6</v>
      </c>
      <c r="H440">
        <f t="shared" si="58"/>
        <v>0.25363136054879526</v>
      </c>
      <c r="I440">
        <f t="shared" si="58"/>
        <v>0</v>
      </c>
      <c r="J440">
        <f t="shared" si="58"/>
        <v>0</v>
      </c>
      <c r="K440">
        <f t="shared" si="55"/>
        <v>0.25363536478933907</v>
      </c>
      <c r="L440">
        <f t="shared" si="56"/>
        <v>-4.4515878175713723</v>
      </c>
      <c r="M440">
        <f t="shared" si="57"/>
        <v>19.816634097549855</v>
      </c>
    </row>
    <row r="441" spans="1:13" x14ac:dyDescent="0.3">
      <c r="A441">
        <v>843.34999999998104</v>
      </c>
      <c r="B441" s="4">
        <v>253</v>
      </c>
      <c r="C441">
        <f t="shared" si="59"/>
        <v>215.15858963293022</v>
      </c>
      <c r="D441">
        <f t="shared" si="53"/>
        <v>385.76286605067628</v>
      </c>
      <c r="E441">
        <f t="shared" si="54"/>
        <v>37.841410367069784</v>
      </c>
      <c r="F441">
        <f t="shared" si="58"/>
        <v>3.7413934097093421E-34</v>
      </c>
      <c r="G441">
        <f t="shared" si="58"/>
        <v>3.1356137827807182E-6</v>
      </c>
      <c r="H441">
        <f t="shared" si="58"/>
        <v>0.2318209473582736</v>
      </c>
      <c r="I441">
        <f t="shared" si="58"/>
        <v>0</v>
      </c>
      <c r="J441">
        <f t="shared" si="58"/>
        <v>0</v>
      </c>
      <c r="K441">
        <f t="shared" si="55"/>
        <v>0.23182408297205639</v>
      </c>
      <c r="L441">
        <f t="shared" si="56"/>
        <v>37.60958628409773</v>
      </c>
      <c r="M441">
        <f t="shared" si="57"/>
        <v>1414.4809804609922</v>
      </c>
    </row>
    <row r="442" spans="1:13" x14ac:dyDescent="0.3">
      <c r="A442">
        <v>843.39999999998099</v>
      </c>
      <c r="B442" s="4">
        <v>239</v>
      </c>
      <c r="C442">
        <f t="shared" si="59"/>
        <v>215.11922681307851</v>
      </c>
      <c r="D442">
        <f t="shared" si="53"/>
        <v>385.71286605067633</v>
      </c>
      <c r="E442">
        <f t="shared" si="54"/>
        <v>23.880773186921488</v>
      </c>
      <c r="F442">
        <f t="shared" si="58"/>
        <v>2.1579841413803599E-34</v>
      </c>
      <c r="G442">
        <f t="shared" si="58"/>
        <v>2.4507190946617179E-6</v>
      </c>
      <c r="H442">
        <f t="shared" si="58"/>
        <v>0.21167770992617338</v>
      </c>
      <c r="I442">
        <f t="shared" si="58"/>
        <v>0</v>
      </c>
      <c r="J442">
        <f t="shared" si="58"/>
        <v>0</v>
      </c>
      <c r="K442">
        <f t="shared" si="55"/>
        <v>0.21168016064526804</v>
      </c>
      <c r="L442">
        <f t="shared" si="56"/>
        <v>23.669093026276219</v>
      </c>
      <c r="M442">
        <f t="shared" si="57"/>
        <v>560.2259646865175</v>
      </c>
    </row>
    <row r="443" spans="1:13" x14ac:dyDescent="0.3">
      <c r="A443">
        <v>843.44999999998004</v>
      </c>
      <c r="B443" s="4">
        <v>219</v>
      </c>
      <c r="C443">
        <f t="shared" si="59"/>
        <v>215.07986399322749</v>
      </c>
      <c r="D443">
        <f t="shared" si="53"/>
        <v>385.66286605067728</v>
      </c>
      <c r="E443">
        <f t="shared" si="54"/>
        <v>3.9201360067725091</v>
      </c>
      <c r="F443">
        <f t="shared" si="58"/>
        <v>1.2424237209474825E-34</v>
      </c>
      <c r="G443">
        <f t="shared" si="58"/>
        <v>1.9117586687125165E-6</v>
      </c>
      <c r="H443">
        <f t="shared" si="58"/>
        <v>0.19309467958764592</v>
      </c>
      <c r="I443">
        <f t="shared" si="58"/>
        <v>0</v>
      </c>
      <c r="J443">
        <f t="shared" si="58"/>
        <v>0</v>
      </c>
      <c r="K443">
        <f t="shared" si="55"/>
        <v>0.19309659134631463</v>
      </c>
      <c r="L443">
        <f t="shared" si="56"/>
        <v>3.7270394154261943</v>
      </c>
      <c r="M443">
        <f t="shared" si="57"/>
        <v>13.890822804140429</v>
      </c>
    </row>
    <row r="444" spans="1:13" x14ac:dyDescent="0.3">
      <c r="A444">
        <v>843.49999999997999</v>
      </c>
      <c r="B444" s="4">
        <v>240</v>
      </c>
      <c r="C444">
        <f t="shared" si="59"/>
        <v>215.04050117337579</v>
      </c>
      <c r="D444">
        <f t="shared" si="53"/>
        <v>385.61286605067733</v>
      </c>
      <c r="E444">
        <f t="shared" si="54"/>
        <v>24.959498826624213</v>
      </c>
      <c r="F444">
        <f t="shared" si="58"/>
        <v>7.1399937916855966E-35</v>
      </c>
      <c r="G444">
        <f t="shared" si="58"/>
        <v>1.4884736998968908E-6</v>
      </c>
      <c r="H444">
        <f t="shared" si="58"/>
        <v>0.17596982986341431</v>
      </c>
      <c r="I444">
        <f t="shared" si="58"/>
        <v>0</v>
      </c>
      <c r="J444">
        <f t="shared" si="58"/>
        <v>0</v>
      </c>
      <c r="K444">
        <f t="shared" si="55"/>
        <v>0.17597131833711421</v>
      </c>
      <c r="L444">
        <f t="shared" si="56"/>
        <v>24.783527508287097</v>
      </c>
      <c r="M444">
        <f t="shared" si="57"/>
        <v>614.22323575402322</v>
      </c>
    </row>
    <row r="445" spans="1:13" x14ac:dyDescent="0.3">
      <c r="A445">
        <v>843.54999999997995</v>
      </c>
      <c r="B445" s="4">
        <v>203</v>
      </c>
      <c r="C445">
        <f t="shared" si="59"/>
        <v>215.0011383535242</v>
      </c>
      <c r="D445">
        <f t="shared" si="53"/>
        <v>385.56286605067737</v>
      </c>
      <c r="E445">
        <f t="shared" si="54"/>
        <v>-12.001138353524198</v>
      </c>
      <c r="F445">
        <f t="shared" si="58"/>
        <v>4.095741584614183E-35</v>
      </c>
      <c r="G445">
        <f t="shared" si="58"/>
        <v>1.1566922518177595E-6</v>
      </c>
      <c r="H445">
        <f t="shared" si="58"/>
        <v>0.16020602606323711</v>
      </c>
      <c r="I445">
        <f t="shared" si="58"/>
        <v>0</v>
      </c>
      <c r="J445">
        <f t="shared" si="58"/>
        <v>0</v>
      </c>
      <c r="K445">
        <f t="shared" si="55"/>
        <v>0.16020718275548892</v>
      </c>
      <c r="L445">
        <f t="shared" si="56"/>
        <v>-12.161345536279686</v>
      </c>
      <c r="M445">
        <f t="shared" si="57"/>
        <v>147.89832525278985</v>
      </c>
    </row>
    <row r="446" spans="1:13" x14ac:dyDescent="0.3">
      <c r="A446">
        <v>843.59999999998001</v>
      </c>
      <c r="B446" s="4">
        <v>241</v>
      </c>
      <c r="C446">
        <f t="shared" si="59"/>
        <v>214.96177553367238</v>
      </c>
      <c r="D446">
        <f t="shared" si="53"/>
        <v>385.5128660506773</v>
      </c>
      <c r="E446">
        <f t="shared" si="54"/>
        <v>26.03822446632762</v>
      </c>
      <c r="F446">
        <f t="shared" si="58"/>
        <v>2.3451675427481007E-35</v>
      </c>
      <c r="G446">
        <f t="shared" si="58"/>
        <v>8.9714584723683235E-7</v>
      </c>
      <c r="H446">
        <f t="shared" si="58"/>
        <v>0.14571095636610415</v>
      </c>
      <c r="I446">
        <f t="shared" si="58"/>
        <v>0</v>
      </c>
      <c r="J446">
        <f t="shared" si="58"/>
        <v>0</v>
      </c>
      <c r="K446">
        <f t="shared" si="55"/>
        <v>0.1457118535119514</v>
      </c>
      <c r="L446">
        <f t="shared" si="56"/>
        <v>25.892512612815668</v>
      </c>
      <c r="M446">
        <f t="shared" si="57"/>
        <v>670.42220940481843</v>
      </c>
    </row>
    <row r="447" spans="1:13" x14ac:dyDescent="0.3">
      <c r="A447">
        <v>843.64999999997997</v>
      </c>
      <c r="B447" s="4">
        <v>218</v>
      </c>
      <c r="C447">
        <f t="shared" si="59"/>
        <v>214.92241271382068</v>
      </c>
      <c r="D447">
        <f t="shared" si="53"/>
        <v>385.46286605067735</v>
      </c>
      <c r="E447">
        <f t="shared" si="54"/>
        <v>3.0775872861793232</v>
      </c>
      <c r="F447">
        <f t="shared" si="58"/>
        <v>1.3403611024809414E-35</v>
      </c>
      <c r="G447">
        <f t="shared" si="58"/>
        <v>6.9450733944753761E-7</v>
      </c>
      <c r="H447">
        <f t="shared" si="58"/>
        <v>0.13239704641222358</v>
      </c>
      <c r="I447">
        <f t="shared" si="58"/>
        <v>0</v>
      </c>
      <c r="J447">
        <f t="shared" si="58"/>
        <v>0</v>
      </c>
      <c r="K447">
        <f t="shared" si="55"/>
        <v>0.13239774091956302</v>
      </c>
      <c r="L447">
        <f t="shared" si="56"/>
        <v>2.9451895452597601</v>
      </c>
      <c r="M447">
        <f t="shared" si="57"/>
        <v>8.6741414575073925</v>
      </c>
    </row>
    <row r="448" spans="1:13" x14ac:dyDescent="0.3">
      <c r="A448">
        <v>843.69999999998004</v>
      </c>
      <c r="B448" s="4">
        <v>197</v>
      </c>
      <c r="C448">
        <f t="shared" si="59"/>
        <v>214.88304989396886</v>
      </c>
      <c r="D448">
        <f t="shared" si="53"/>
        <v>385.41286605067728</v>
      </c>
      <c r="E448">
        <f t="shared" si="54"/>
        <v>-17.88304989396886</v>
      </c>
      <c r="F448">
        <f t="shared" si="58"/>
        <v>7.6467408315888629E-36</v>
      </c>
      <c r="G448">
        <f t="shared" si="58"/>
        <v>5.3661053148434874E-7</v>
      </c>
      <c r="H448">
        <f t="shared" si="58"/>
        <v>0.12018135936146819</v>
      </c>
      <c r="I448">
        <f t="shared" si="58"/>
        <v>0</v>
      </c>
      <c r="J448">
        <f t="shared" si="58"/>
        <v>0</v>
      </c>
      <c r="K448">
        <f t="shared" si="55"/>
        <v>0.12018189597199967</v>
      </c>
      <c r="L448">
        <f t="shared" si="56"/>
        <v>-18.003231789940859</v>
      </c>
      <c r="M448">
        <f t="shared" si="57"/>
        <v>324.11635488233713</v>
      </c>
    </row>
    <row r="449" spans="1:13" x14ac:dyDescent="0.3">
      <c r="A449">
        <v>843.74999999997999</v>
      </c>
      <c r="B449" s="4">
        <v>249</v>
      </c>
      <c r="C449">
        <f t="shared" si="59"/>
        <v>214.84368707411716</v>
      </c>
      <c r="D449">
        <f t="shared" si="53"/>
        <v>385.36286605067733</v>
      </c>
      <c r="E449">
        <f t="shared" si="54"/>
        <v>34.156312925882844</v>
      </c>
      <c r="F449">
        <f t="shared" si="58"/>
        <v>4.3544924299748041E-36</v>
      </c>
      <c r="G449">
        <f t="shared" si="58"/>
        <v>4.138186959345907E-7</v>
      </c>
      <c r="H449">
        <f t="shared" si="58"/>
        <v>0.10898548329598609</v>
      </c>
      <c r="I449">
        <f t="shared" si="58"/>
        <v>0</v>
      </c>
      <c r="J449">
        <f t="shared" si="58"/>
        <v>0</v>
      </c>
      <c r="K449">
        <f t="shared" si="55"/>
        <v>0.10898589711468203</v>
      </c>
      <c r="L449">
        <f t="shared" si="56"/>
        <v>34.047327028768159</v>
      </c>
      <c r="M449">
        <f t="shared" si="57"/>
        <v>1159.2204778038868</v>
      </c>
    </row>
    <row r="450" spans="1:13" x14ac:dyDescent="0.3">
      <c r="A450">
        <v>843.79999999997995</v>
      </c>
      <c r="B450" s="4">
        <v>251</v>
      </c>
      <c r="C450">
        <f t="shared" si="59"/>
        <v>214.80432425426545</v>
      </c>
      <c r="D450">
        <f t="shared" si="53"/>
        <v>385.31286605067737</v>
      </c>
      <c r="E450">
        <f t="shared" si="54"/>
        <v>36.195675745734547</v>
      </c>
      <c r="F450">
        <f t="shared" si="58"/>
        <v>2.4751716529217034E-36</v>
      </c>
      <c r="G450">
        <f t="shared" si="58"/>
        <v>3.1851477838018092E-7</v>
      </c>
      <c r="H450">
        <f t="shared" si="58"/>
        <v>9.8735407755110416E-2</v>
      </c>
      <c r="I450">
        <f t="shared" si="58"/>
        <v>0</v>
      </c>
      <c r="J450">
        <f t="shared" si="58"/>
        <v>0</v>
      </c>
      <c r="K450">
        <f t="shared" si="55"/>
        <v>9.8735726269888802E-2</v>
      </c>
      <c r="L450">
        <f t="shared" si="56"/>
        <v>36.096940019464661</v>
      </c>
      <c r="M450">
        <f t="shared" si="57"/>
        <v>1302.9890787688294</v>
      </c>
    </row>
    <row r="451" spans="1:13" x14ac:dyDescent="0.3">
      <c r="A451">
        <v>843.84999999998001</v>
      </c>
      <c r="B451" s="4">
        <v>212</v>
      </c>
      <c r="C451">
        <f t="shared" si="59"/>
        <v>214.76496143441375</v>
      </c>
      <c r="D451">
        <f t="shared" si="53"/>
        <v>385.2628660506773</v>
      </c>
      <c r="E451">
        <f t="shared" si="54"/>
        <v>-2.764961434413749</v>
      </c>
      <c r="F451">
        <f t="shared" si="58"/>
        <v>1.4043641005105833E-36</v>
      </c>
      <c r="G451">
        <f t="shared" si="58"/>
        <v>2.4469079435193433E-7</v>
      </c>
      <c r="H451">
        <f t="shared" si="58"/>
        <v>8.9361391099431337E-2</v>
      </c>
      <c r="I451">
        <f t="shared" si="58"/>
        <v>0</v>
      </c>
      <c r="J451">
        <f t="shared" si="58"/>
        <v>0</v>
      </c>
      <c r="K451">
        <f t="shared" si="55"/>
        <v>8.9361635790225685E-2</v>
      </c>
      <c r="L451">
        <f t="shared" si="56"/>
        <v>-2.8543230702039746</v>
      </c>
      <c r="M451">
        <f t="shared" si="57"/>
        <v>8.1471601890986438</v>
      </c>
    </row>
    <row r="452" spans="1:13" x14ac:dyDescent="0.3">
      <c r="A452">
        <v>843.89999999997997</v>
      </c>
      <c r="B452" s="4">
        <v>223</v>
      </c>
      <c r="C452">
        <f t="shared" si="59"/>
        <v>214.72559861456205</v>
      </c>
      <c r="D452">
        <f t="shared" si="53"/>
        <v>385.21286605067735</v>
      </c>
      <c r="E452">
        <f t="shared" si="54"/>
        <v>8.2744013854379546</v>
      </c>
      <c r="F452">
        <f t="shared" si="58"/>
        <v>7.9535447612389506E-37</v>
      </c>
      <c r="G452">
        <f t="shared" si="58"/>
        <v>1.8761788588493512E-7</v>
      </c>
      <c r="H452">
        <f t="shared" si="58"/>
        <v>8.0797820302774812E-2</v>
      </c>
      <c r="I452">
        <f t="shared" si="58"/>
        <v>0</v>
      </c>
      <c r="J452">
        <f t="shared" si="58"/>
        <v>0</v>
      </c>
      <c r="K452">
        <f t="shared" si="55"/>
        <v>8.0798007920660692E-2</v>
      </c>
      <c r="L452">
        <f t="shared" si="56"/>
        <v>8.1936033775172934</v>
      </c>
      <c r="M452">
        <f t="shared" si="57"/>
        <v>67.135136308062798</v>
      </c>
    </row>
    <row r="453" spans="1:13" x14ac:dyDescent="0.3">
      <c r="A453">
        <v>843.94999999998004</v>
      </c>
      <c r="B453" s="4">
        <v>193</v>
      </c>
      <c r="C453">
        <f t="shared" si="59"/>
        <v>214.68623579471023</v>
      </c>
      <c r="D453">
        <f t="shared" si="53"/>
        <v>385.16286605067728</v>
      </c>
      <c r="E453">
        <f t="shared" si="54"/>
        <v>-21.686235794710228</v>
      </c>
      <c r="F453">
        <f t="shared" si="58"/>
        <v>4.4962282896463595E-37</v>
      </c>
      <c r="G453">
        <f t="shared" si="58"/>
        <v>1.4358180504387851E-7</v>
      </c>
      <c r="H453">
        <f t="shared" si="58"/>
        <v>7.2983064671011871E-2</v>
      </c>
      <c r="I453">
        <f t="shared" si="58"/>
        <v>0</v>
      </c>
      <c r="J453">
        <f t="shared" si="58"/>
        <v>0</v>
      </c>
      <c r="K453">
        <f t="shared" si="55"/>
        <v>7.2983208252816914E-2</v>
      </c>
      <c r="L453">
        <f t="shared" si="56"/>
        <v>-21.759219002963047</v>
      </c>
      <c r="M453">
        <f t="shared" si="57"/>
        <v>473.46361161890815</v>
      </c>
    </row>
    <row r="454" spans="1:13" x14ac:dyDescent="0.3">
      <c r="A454">
        <v>843.99999999997999</v>
      </c>
      <c r="B454" s="4">
        <v>215</v>
      </c>
      <c r="C454">
        <f t="shared" si="59"/>
        <v>214.64687297485852</v>
      </c>
      <c r="D454">
        <f t="shared" si="53"/>
        <v>385.11286605067733</v>
      </c>
      <c r="E454">
        <f t="shared" si="54"/>
        <v>0.35312702514147531</v>
      </c>
      <c r="F454">
        <f t="shared" si="58"/>
        <v>2.5371292482112501E-37</v>
      </c>
      <c r="G454">
        <f t="shared" si="58"/>
        <v>1.0967133835781933E-7</v>
      </c>
      <c r="H454">
        <f t="shared" si="58"/>
        <v>6.5859324885469528E-2</v>
      </c>
      <c r="I454">
        <f t="shared" si="58"/>
        <v>0</v>
      </c>
      <c r="J454">
        <f t="shared" si="58"/>
        <v>0</v>
      </c>
      <c r="K454">
        <f t="shared" si="55"/>
        <v>6.5859434556807886E-2</v>
      </c>
      <c r="L454">
        <f t="shared" si="56"/>
        <v>0.28726759058466744</v>
      </c>
      <c r="M454">
        <f t="shared" si="57"/>
        <v>8.252266860032012E-2</v>
      </c>
    </row>
    <row r="455" spans="1:13" x14ac:dyDescent="0.3">
      <c r="A455">
        <v>844.04999999997995</v>
      </c>
      <c r="B455" s="4">
        <v>231</v>
      </c>
      <c r="C455">
        <f t="shared" si="59"/>
        <v>214.60751015500682</v>
      </c>
      <c r="D455">
        <f t="shared" si="53"/>
        <v>385.06286605067737</v>
      </c>
      <c r="E455">
        <f t="shared" si="54"/>
        <v>16.392489844993179</v>
      </c>
      <c r="F455">
        <f t="shared" si="58"/>
        <v>1.429036902531601E-37</v>
      </c>
      <c r="G455">
        <f t="shared" si="58"/>
        <v>8.3609464454930987E-8</v>
      </c>
      <c r="H455">
        <f t="shared" si="58"/>
        <v>5.937247866502425E-2</v>
      </c>
      <c r="I455">
        <f t="shared" si="58"/>
        <v>0</v>
      </c>
      <c r="J455">
        <f t="shared" si="58"/>
        <v>0</v>
      </c>
      <c r="K455">
        <f t="shared" si="55"/>
        <v>5.9372562274488706E-2</v>
      </c>
      <c r="L455">
        <f t="shared" si="56"/>
        <v>16.333117282718689</v>
      </c>
      <c r="M455">
        <f t="shared" si="57"/>
        <v>266.77072017104393</v>
      </c>
    </row>
    <row r="456" spans="1:13" x14ac:dyDescent="0.3">
      <c r="A456">
        <v>844.09999999998001</v>
      </c>
      <c r="B456" s="4">
        <v>213</v>
      </c>
      <c r="C456">
        <f t="shared" si="59"/>
        <v>214.56814733515512</v>
      </c>
      <c r="D456">
        <f t="shared" si="53"/>
        <v>385.0128660506773</v>
      </c>
      <c r="E456">
        <f t="shared" si="54"/>
        <v>-1.5681473351551176</v>
      </c>
      <c r="F456">
        <f t="shared" si="58"/>
        <v>8.0343530104806559E-38</v>
      </c>
      <c r="G456">
        <f t="shared" si="58"/>
        <v>6.3618921678653319E-8</v>
      </c>
      <c r="H456">
        <f t="shared" si="58"/>
        <v>5.3471924239560438E-2</v>
      </c>
      <c r="I456">
        <f t="shared" si="58"/>
        <v>0</v>
      </c>
      <c r="J456">
        <f t="shared" si="58"/>
        <v>0</v>
      </c>
      <c r="K456">
        <f t="shared" si="55"/>
        <v>5.3471987858482117E-2</v>
      </c>
      <c r="L456">
        <f t="shared" si="56"/>
        <v>-1.6216193230135998</v>
      </c>
      <c r="M456">
        <f t="shared" si="57"/>
        <v>2.6296492287710858</v>
      </c>
    </row>
    <row r="457" spans="1:13" x14ac:dyDescent="0.3">
      <c r="A457">
        <v>844.14999999997997</v>
      </c>
      <c r="B457" s="4">
        <v>240</v>
      </c>
      <c r="C457">
        <f t="shared" si="59"/>
        <v>214.52878451530341</v>
      </c>
      <c r="D457">
        <f t="shared" ref="D457:D514" si="60">$E$4-A457-$N$7</f>
        <v>384.96286605067735</v>
      </c>
      <c r="E457">
        <f t="shared" ref="E457:E514" si="61">B457-C457</f>
        <v>25.471215484696586</v>
      </c>
      <c r="F457">
        <f t="shared" si="58"/>
        <v>4.5088417138268381E-38</v>
      </c>
      <c r="G457">
        <f t="shared" si="58"/>
        <v>4.8315416692417234E-8</v>
      </c>
      <c r="H457">
        <f t="shared" si="58"/>
        <v>4.8110422725322601E-2</v>
      </c>
      <c r="I457">
        <f t="shared" si="58"/>
        <v>0</v>
      </c>
      <c r="J457">
        <f t="shared" si="58"/>
        <v>0</v>
      </c>
      <c r="K457">
        <f t="shared" ref="K457:K514" si="62">F457+G457+H457+I457+J457</f>
        <v>4.8110471040739296E-2</v>
      </c>
      <c r="L457">
        <f t="shared" ref="L457:L514" si="63">E457-K457</f>
        <v>25.423105013655846</v>
      </c>
      <c r="M457">
        <f t="shared" ref="M457:M514" si="64">(L457)^2</f>
        <v>646.33426853537298</v>
      </c>
    </row>
    <row r="458" spans="1:13" x14ac:dyDescent="0.3">
      <c r="A458">
        <v>844.19999999998004</v>
      </c>
      <c r="B458" s="4">
        <v>209</v>
      </c>
      <c r="C458">
        <f t="shared" si="59"/>
        <v>214.4894216954516</v>
      </c>
      <c r="D458">
        <f t="shared" si="60"/>
        <v>384.91286605067728</v>
      </c>
      <c r="E458">
        <f t="shared" si="61"/>
        <v>-5.4894216954515969</v>
      </c>
      <c r="F458">
        <f t="shared" si="58"/>
        <v>2.5257227894050067E-38</v>
      </c>
      <c r="G458">
        <f t="shared" si="58"/>
        <v>3.6622983297836439E-8</v>
      </c>
      <c r="H458">
        <f t="shared" si="58"/>
        <v>4.324394039309206E-2</v>
      </c>
      <c r="I458">
        <f t="shared" si="58"/>
        <v>0</v>
      </c>
      <c r="J458">
        <f t="shared" si="58"/>
        <v>0</v>
      </c>
      <c r="K458">
        <f t="shared" si="62"/>
        <v>4.3243977016075359E-2</v>
      </c>
      <c r="L458">
        <f t="shared" si="63"/>
        <v>-5.5326656724676724</v>
      </c>
      <c r="M458">
        <f t="shared" si="64"/>
        <v>30.610389443302161</v>
      </c>
    </row>
    <row r="459" spans="1:13" x14ac:dyDescent="0.3">
      <c r="A459">
        <v>844.24999999997999</v>
      </c>
      <c r="B459" s="4">
        <v>222</v>
      </c>
      <c r="C459">
        <f t="shared" si="59"/>
        <v>214.45005887559989</v>
      </c>
      <c r="D459">
        <f t="shared" si="60"/>
        <v>384.86286605067733</v>
      </c>
      <c r="E459">
        <f t="shared" si="61"/>
        <v>7.5499411244001067</v>
      </c>
      <c r="F459">
        <f t="shared" si="58"/>
        <v>1.4122545747390817E-38</v>
      </c>
      <c r="G459">
        <f t="shared" si="58"/>
        <v>2.7707048959424799E-8</v>
      </c>
      <c r="H459">
        <f t="shared" si="58"/>
        <v>3.8831491723232137E-2</v>
      </c>
      <c r="I459">
        <f t="shared" si="58"/>
        <v>0</v>
      </c>
      <c r="J459">
        <f t="shared" si="58"/>
        <v>0</v>
      </c>
      <c r="K459">
        <f t="shared" si="62"/>
        <v>3.8831519430281097E-2</v>
      </c>
      <c r="L459">
        <f t="shared" si="63"/>
        <v>7.5111096049698256</v>
      </c>
      <c r="M459">
        <f t="shared" si="64"/>
        <v>56.416767497869969</v>
      </c>
    </row>
    <row r="460" spans="1:13" x14ac:dyDescent="0.3">
      <c r="A460">
        <v>844.29999999997995</v>
      </c>
      <c r="B460" s="4">
        <v>209</v>
      </c>
      <c r="C460">
        <f t="shared" si="59"/>
        <v>214.41069605574819</v>
      </c>
      <c r="D460">
        <f t="shared" si="60"/>
        <v>384.81286605067737</v>
      </c>
      <c r="E460">
        <f t="shared" si="61"/>
        <v>-5.4106960557481898</v>
      </c>
      <c r="F460">
        <f t="shared" si="58"/>
        <v>7.8821902201565293E-39</v>
      </c>
      <c r="G460">
        <f t="shared" si="58"/>
        <v>2.0921623821878497E-8</v>
      </c>
      <c r="H460">
        <f t="shared" si="58"/>
        <v>3.48349840466603E-2</v>
      </c>
      <c r="I460">
        <f t="shared" si="58"/>
        <v>0</v>
      </c>
      <c r="J460">
        <f t="shared" si="58"/>
        <v>0</v>
      </c>
      <c r="K460">
        <f t="shared" si="62"/>
        <v>3.4835004968284122E-2</v>
      </c>
      <c r="L460">
        <f t="shared" si="63"/>
        <v>-5.4455310607164735</v>
      </c>
      <c r="M460">
        <f t="shared" si="64"/>
        <v>29.653808533227881</v>
      </c>
    </row>
    <row r="461" spans="1:13" x14ac:dyDescent="0.3">
      <c r="A461">
        <v>844.34999999998001</v>
      </c>
      <c r="B461" s="4">
        <v>222</v>
      </c>
      <c r="C461">
        <f t="shared" si="59"/>
        <v>214.37133323589637</v>
      </c>
      <c r="D461">
        <f t="shared" si="60"/>
        <v>384.7628660506773</v>
      </c>
      <c r="E461">
        <f t="shared" si="61"/>
        <v>7.6286667641036274</v>
      </c>
      <c r="F461">
        <f t="shared" si="58"/>
        <v>4.3912427574448835E-39</v>
      </c>
      <c r="G461">
        <f t="shared" si="58"/>
        <v>1.5767726190436027E-8</v>
      </c>
      <c r="H461">
        <f t="shared" si="58"/>
        <v>3.1219064480652418E-2</v>
      </c>
      <c r="I461">
        <f t="shared" si="58"/>
        <v>0</v>
      </c>
      <c r="J461">
        <f t="shared" si="58"/>
        <v>0</v>
      </c>
      <c r="K461">
        <f t="shared" si="62"/>
        <v>3.1219080248378609E-2</v>
      </c>
      <c r="L461">
        <f t="shared" si="63"/>
        <v>7.5974476838552487</v>
      </c>
      <c r="M461">
        <f t="shared" si="64"/>
        <v>57.721211308917482</v>
      </c>
    </row>
    <row r="462" spans="1:13" x14ac:dyDescent="0.3">
      <c r="A462">
        <v>844.39999999997997</v>
      </c>
      <c r="B462" s="4">
        <v>261</v>
      </c>
      <c r="C462">
        <f t="shared" si="59"/>
        <v>214.33197041604478</v>
      </c>
      <c r="D462">
        <f t="shared" si="60"/>
        <v>384.71286605067735</v>
      </c>
      <c r="E462">
        <f t="shared" si="61"/>
        <v>46.668029583955217</v>
      </c>
      <c r="F462">
        <f t="shared" si="58"/>
        <v>2.4419377878794876E-39</v>
      </c>
      <c r="G462">
        <f t="shared" si="58"/>
        <v>1.186072711803041E-8</v>
      </c>
      <c r="H462">
        <f t="shared" si="58"/>
        <v>2.7950969781032266E-2</v>
      </c>
      <c r="I462">
        <f t="shared" si="58"/>
        <v>0</v>
      </c>
      <c r="J462">
        <f t="shared" si="58"/>
        <v>0</v>
      </c>
      <c r="K462">
        <f t="shared" si="62"/>
        <v>2.7950981641759385E-2</v>
      </c>
      <c r="L462">
        <f t="shared" si="63"/>
        <v>46.640078602313459</v>
      </c>
      <c r="M462">
        <f t="shared" si="64"/>
        <v>2175.2969320299776</v>
      </c>
    </row>
    <row r="463" spans="1:13" x14ac:dyDescent="0.3">
      <c r="A463">
        <v>844.44999999998004</v>
      </c>
      <c r="B463" s="4">
        <v>253</v>
      </c>
      <c r="C463">
        <f t="shared" si="59"/>
        <v>214.29260759619297</v>
      </c>
      <c r="D463">
        <f t="shared" si="60"/>
        <v>384.66286605067728</v>
      </c>
      <c r="E463">
        <f t="shared" si="61"/>
        <v>38.707392403807034</v>
      </c>
      <c r="F463">
        <f t="shared" si="58"/>
        <v>1.3554651567675666E-39</v>
      </c>
      <c r="G463">
        <f t="shared" si="58"/>
        <v>8.9047580182016213E-9</v>
      </c>
      <c r="H463">
        <f t="shared" si="58"/>
        <v>2.5000379649688029E-2</v>
      </c>
      <c r="I463">
        <f t="shared" si="58"/>
        <v>0</v>
      </c>
      <c r="J463">
        <f t="shared" si="58"/>
        <v>0</v>
      </c>
      <c r="K463">
        <f t="shared" si="62"/>
        <v>2.5000388554446046E-2</v>
      </c>
      <c r="L463">
        <f t="shared" si="63"/>
        <v>38.682392015252589</v>
      </c>
      <c r="M463">
        <f t="shared" si="64"/>
        <v>1496.3274520216771</v>
      </c>
    </row>
    <row r="464" spans="1:13" x14ac:dyDescent="0.3">
      <c r="A464">
        <v>844.49999999997999</v>
      </c>
      <c r="B464" s="4">
        <v>194</v>
      </c>
      <c r="C464">
        <f t="shared" si="59"/>
        <v>214.25324477634126</v>
      </c>
      <c r="D464">
        <f t="shared" si="60"/>
        <v>384.61286605067733</v>
      </c>
      <c r="E464">
        <f t="shared" si="61"/>
        <v>-20.253244776341262</v>
      </c>
      <c r="F464">
        <f t="shared" si="58"/>
        <v>7.5101521370399195E-40</v>
      </c>
      <c r="G464">
        <f t="shared" si="58"/>
        <v>6.6726983774373619E-9</v>
      </c>
      <c r="H464">
        <f t="shared" si="58"/>
        <v>2.2339273958407437E-2</v>
      </c>
      <c r="I464">
        <f t="shared" si="58"/>
        <v>0</v>
      </c>
      <c r="J464">
        <f t="shared" si="58"/>
        <v>0</v>
      </c>
      <c r="K464">
        <f t="shared" si="62"/>
        <v>2.2339280631105813E-2</v>
      </c>
      <c r="L464">
        <f t="shared" si="63"/>
        <v>-20.275584056972367</v>
      </c>
      <c r="M464">
        <f t="shared" si="64"/>
        <v>411.09930885135202</v>
      </c>
    </row>
    <row r="465" spans="1:13" x14ac:dyDescent="0.3">
      <c r="A465">
        <v>844.54999999997904</v>
      </c>
      <c r="B465" s="4">
        <v>240</v>
      </c>
      <c r="C465">
        <f t="shared" si="59"/>
        <v>214.21388195649024</v>
      </c>
      <c r="D465">
        <f t="shared" si="60"/>
        <v>384.56286605067828</v>
      </c>
      <c r="E465">
        <f t="shared" si="61"/>
        <v>25.786118043509759</v>
      </c>
      <c r="F465">
        <f t="shared" si="58"/>
        <v>4.1535144461058852E-40</v>
      </c>
      <c r="G465">
        <f t="shared" si="58"/>
        <v>4.990561704596272E-9</v>
      </c>
      <c r="H465">
        <f t="shared" si="58"/>
        <v>1.9941794276133663E-2</v>
      </c>
      <c r="I465">
        <f t="shared" si="58"/>
        <v>0</v>
      </c>
      <c r="J465">
        <f t="shared" si="58"/>
        <v>0</v>
      </c>
      <c r="K465">
        <f t="shared" si="62"/>
        <v>1.9941799266695367E-2</v>
      </c>
      <c r="L465">
        <f t="shared" si="63"/>
        <v>25.766176244243063</v>
      </c>
      <c r="M465">
        <f t="shared" si="64"/>
        <v>663.89583824939552</v>
      </c>
    </row>
    <row r="466" spans="1:13" x14ac:dyDescent="0.3">
      <c r="A466">
        <v>844.59999999997899</v>
      </c>
      <c r="B466" s="4">
        <v>205</v>
      </c>
      <c r="C466">
        <f t="shared" si="59"/>
        <v>214.17451913663854</v>
      </c>
      <c r="D466">
        <f t="shared" si="60"/>
        <v>384.51286605067833</v>
      </c>
      <c r="E466">
        <f t="shared" si="61"/>
        <v>-9.174519136638537</v>
      </c>
      <c r="F466">
        <f t="shared" si="58"/>
        <v>2.2929222552951038E-40</v>
      </c>
      <c r="G466">
        <f t="shared" si="58"/>
        <v>3.725340115110049E-9</v>
      </c>
      <c r="H466">
        <f t="shared" si="58"/>
        <v>1.7784110018151077E-2</v>
      </c>
      <c r="I466">
        <f t="shared" si="58"/>
        <v>0</v>
      </c>
      <c r="J466">
        <f t="shared" si="58"/>
        <v>0</v>
      </c>
      <c r="K466">
        <f t="shared" si="62"/>
        <v>1.7784113743491193E-2</v>
      </c>
      <c r="L466">
        <f t="shared" si="63"/>
        <v>-9.1923032503820288</v>
      </c>
      <c r="M466">
        <f t="shared" si="64"/>
        <v>84.498439046984018</v>
      </c>
    </row>
    <row r="467" spans="1:13" x14ac:dyDescent="0.3">
      <c r="A467">
        <v>844.64999999997895</v>
      </c>
      <c r="B467" s="4">
        <v>232</v>
      </c>
      <c r="C467">
        <f t="shared" si="59"/>
        <v>214.13515631678683</v>
      </c>
      <c r="D467">
        <f t="shared" si="60"/>
        <v>384.46286605067837</v>
      </c>
      <c r="E467">
        <f t="shared" si="61"/>
        <v>17.864843683213167</v>
      </c>
      <c r="F467">
        <f t="shared" si="58"/>
        <v>1.2634834214966712E-40</v>
      </c>
      <c r="G467">
        <f t="shared" si="58"/>
        <v>2.7755623774921569E-9</v>
      </c>
      <c r="H467">
        <f t="shared" si="58"/>
        <v>1.5844289472479969E-2</v>
      </c>
      <c r="I467">
        <f t="shared" si="58"/>
        <v>0</v>
      </c>
      <c r="J467">
        <f t="shared" si="58"/>
        <v>0</v>
      </c>
      <c r="K467">
        <f t="shared" si="62"/>
        <v>1.5844292248042346E-2</v>
      </c>
      <c r="L467">
        <f t="shared" si="63"/>
        <v>17.848999390965123</v>
      </c>
      <c r="M467">
        <f t="shared" si="64"/>
        <v>318.58677925867329</v>
      </c>
    </row>
    <row r="468" spans="1:13" x14ac:dyDescent="0.3">
      <c r="A468">
        <v>844.69999999997901</v>
      </c>
      <c r="B468" s="4">
        <v>225</v>
      </c>
      <c r="C468">
        <f t="shared" si="59"/>
        <v>214.09579349693513</v>
      </c>
      <c r="D468">
        <f t="shared" si="60"/>
        <v>384.4128660506783</v>
      </c>
      <c r="E468">
        <f t="shared" si="61"/>
        <v>10.90420650306487</v>
      </c>
      <c r="F468">
        <f t="shared" si="58"/>
        <v>6.9495451343417118E-41</v>
      </c>
      <c r="G468">
        <f t="shared" si="58"/>
        <v>2.0639758850359082E-9</v>
      </c>
      <c r="H468">
        <f t="shared" si="58"/>
        <v>1.4102175898463014E-2</v>
      </c>
      <c r="I468">
        <f t="shared" si="58"/>
        <v>0</v>
      </c>
      <c r="J468">
        <f t="shared" si="58"/>
        <v>0</v>
      </c>
      <c r="K468">
        <f t="shared" si="62"/>
        <v>1.4102177962438898E-2</v>
      </c>
      <c r="L468">
        <f t="shared" si="63"/>
        <v>10.890104325102431</v>
      </c>
      <c r="M468">
        <f t="shared" si="64"/>
        <v>118.59437221161468</v>
      </c>
    </row>
    <row r="469" spans="1:13" x14ac:dyDescent="0.3">
      <c r="A469">
        <v>844.74999999997897</v>
      </c>
      <c r="B469" s="4">
        <v>222</v>
      </c>
      <c r="C469">
        <f t="shared" si="59"/>
        <v>214.05643067708343</v>
      </c>
      <c r="D469">
        <f t="shared" si="60"/>
        <v>384.36286605067835</v>
      </c>
      <c r="E469">
        <f t="shared" si="61"/>
        <v>7.9435693229165736</v>
      </c>
      <c r="F469">
        <f t="shared" si="58"/>
        <v>3.8154856604361458E-41</v>
      </c>
      <c r="G469">
        <f t="shared" si="58"/>
        <v>1.5318872774185656E-9</v>
      </c>
      <c r="H469">
        <f t="shared" si="58"/>
        <v>1.2539268839974069E-2</v>
      </c>
      <c r="I469">
        <f t="shared" si="58"/>
        <v>0</v>
      </c>
      <c r="J469">
        <f t="shared" si="58"/>
        <v>0</v>
      </c>
      <c r="K469">
        <f t="shared" si="62"/>
        <v>1.2539270371861345E-2</v>
      </c>
      <c r="L469">
        <f t="shared" si="63"/>
        <v>7.9310300525447124</v>
      </c>
      <c r="M469">
        <f t="shared" si="64"/>
        <v>62.901237694367381</v>
      </c>
    </row>
    <row r="470" spans="1:13" x14ac:dyDescent="0.3">
      <c r="A470">
        <v>844.79999999997904</v>
      </c>
      <c r="B470" s="4">
        <v>225</v>
      </c>
      <c r="C470">
        <f t="shared" si="59"/>
        <v>214.01706785723161</v>
      </c>
      <c r="D470">
        <f t="shared" si="60"/>
        <v>384.31286605067828</v>
      </c>
      <c r="E470">
        <f t="shared" si="61"/>
        <v>10.982932142768391</v>
      </c>
      <c r="F470">
        <f t="shared" ref="F470:J514" si="65">F$7*EXP(-(($D470-F$8)^2)/(2*F$9^2))</f>
        <v>2.0909800316643341E-41</v>
      </c>
      <c r="G470">
        <f t="shared" si="65"/>
        <v>1.1347953917488285E-9</v>
      </c>
      <c r="H470">
        <f t="shared" si="65"/>
        <v>1.1138610745392805E-2</v>
      </c>
      <c r="I470">
        <f t="shared" si="65"/>
        <v>0</v>
      </c>
      <c r="J470">
        <f t="shared" si="65"/>
        <v>0</v>
      </c>
      <c r="K470">
        <f t="shared" si="62"/>
        <v>1.1138611880188196E-2</v>
      </c>
      <c r="L470">
        <f t="shared" si="63"/>
        <v>10.971793530888203</v>
      </c>
      <c r="M470">
        <f t="shared" si="64"/>
        <v>120.38025328444022</v>
      </c>
    </row>
    <row r="471" spans="1:13" x14ac:dyDescent="0.3">
      <c r="A471">
        <v>844.84999999997899</v>
      </c>
      <c r="B471" s="4">
        <v>239</v>
      </c>
      <c r="C471">
        <f t="shared" si="59"/>
        <v>213.97770503737991</v>
      </c>
      <c r="D471">
        <f t="shared" si="60"/>
        <v>384.26286605067833</v>
      </c>
      <c r="E471">
        <f t="shared" si="61"/>
        <v>25.022294962620094</v>
      </c>
      <c r="F471">
        <f t="shared" si="65"/>
        <v>1.1438170317295016E-41</v>
      </c>
      <c r="G471">
        <f t="shared" si="65"/>
        <v>8.3902882521175791E-10</v>
      </c>
      <c r="H471">
        <f t="shared" si="65"/>
        <v>9.8846789423774686E-3</v>
      </c>
      <c r="I471">
        <f t="shared" si="65"/>
        <v>0</v>
      </c>
      <c r="J471">
        <f t="shared" si="65"/>
        <v>0</v>
      </c>
      <c r="K471">
        <f t="shared" si="62"/>
        <v>9.8846797814062942E-3</v>
      </c>
      <c r="L471">
        <f t="shared" si="63"/>
        <v>25.012410282838687</v>
      </c>
      <c r="M471">
        <f t="shared" si="64"/>
        <v>625.62066815705452</v>
      </c>
    </row>
    <row r="472" spans="1:13" x14ac:dyDescent="0.3">
      <c r="A472">
        <v>844.89999999997895</v>
      </c>
      <c r="B472" s="4">
        <v>236</v>
      </c>
      <c r="C472">
        <f t="shared" si="59"/>
        <v>213.9383422175282</v>
      </c>
      <c r="D472">
        <f t="shared" si="60"/>
        <v>384.21286605067837</v>
      </c>
      <c r="E472">
        <f t="shared" si="61"/>
        <v>22.061657782471798</v>
      </c>
      <c r="F472">
        <f t="shared" si="65"/>
        <v>6.2455378755912323E-42</v>
      </c>
      <c r="G472">
        <f t="shared" si="65"/>
        <v>6.1916266825331576E-10</v>
      </c>
      <c r="H472">
        <f t="shared" si="65"/>
        <v>8.7632829751726551E-3</v>
      </c>
      <c r="I472">
        <f t="shared" si="65"/>
        <v>0</v>
      </c>
      <c r="J472">
        <f t="shared" si="65"/>
        <v>0</v>
      </c>
      <c r="K472">
        <f t="shared" si="62"/>
        <v>8.7632835943353242E-3</v>
      </c>
      <c r="L472">
        <f t="shared" si="63"/>
        <v>22.052894498877464</v>
      </c>
      <c r="M472">
        <f t="shared" si="64"/>
        <v>486.33015577861994</v>
      </c>
    </row>
    <row r="473" spans="1:13" x14ac:dyDescent="0.3">
      <c r="A473">
        <v>844.94999999997901</v>
      </c>
      <c r="B473" s="4">
        <v>229</v>
      </c>
      <c r="C473">
        <f t="shared" si="59"/>
        <v>213.8989793976765</v>
      </c>
      <c r="D473">
        <f t="shared" si="60"/>
        <v>384.1628660506783</v>
      </c>
      <c r="E473">
        <f t="shared" si="61"/>
        <v>15.101020602323501</v>
      </c>
      <c r="F473">
        <f t="shared" si="65"/>
        <v>3.4040015387466754E-42</v>
      </c>
      <c r="G473">
        <f t="shared" si="65"/>
        <v>4.5603818501070955E-10</v>
      </c>
      <c r="H473">
        <f t="shared" si="65"/>
        <v>7.7614672767152221E-3</v>
      </c>
      <c r="I473">
        <f t="shared" si="65"/>
        <v>0</v>
      </c>
      <c r="J473">
        <f t="shared" si="65"/>
        <v>0</v>
      </c>
      <c r="K473">
        <f t="shared" si="62"/>
        <v>7.7614677327534068E-3</v>
      </c>
      <c r="L473">
        <f t="shared" si="63"/>
        <v>15.093259134590747</v>
      </c>
      <c r="M473">
        <f t="shared" si="64"/>
        <v>227.80647130390702</v>
      </c>
    </row>
    <row r="474" spans="1:13" x14ac:dyDescent="0.3">
      <c r="A474">
        <v>844.99999999997897</v>
      </c>
      <c r="B474" s="4">
        <v>237</v>
      </c>
      <c r="C474">
        <f t="shared" si="59"/>
        <v>213.8596165778248</v>
      </c>
      <c r="D474">
        <f t="shared" si="60"/>
        <v>384.11286605067835</v>
      </c>
      <c r="E474">
        <f t="shared" si="61"/>
        <v>23.140383422175205</v>
      </c>
      <c r="F474">
        <f t="shared" si="65"/>
        <v>1.8518945895594633E-42</v>
      </c>
      <c r="G474">
        <f t="shared" si="65"/>
        <v>3.3524801701503808E-10</v>
      </c>
      <c r="H474">
        <f t="shared" si="65"/>
        <v>6.8674191161973326E-3</v>
      </c>
      <c r="I474">
        <f t="shared" si="65"/>
        <v>0</v>
      </c>
      <c r="J474">
        <f t="shared" si="65"/>
        <v>0</v>
      </c>
      <c r="K474">
        <f t="shared" si="62"/>
        <v>6.8674194514453495E-3</v>
      </c>
      <c r="L474">
        <f t="shared" si="63"/>
        <v>23.133516002723759</v>
      </c>
      <c r="M474">
        <f t="shared" si="64"/>
        <v>535.15956264827628</v>
      </c>
    </row>
    <row r="475" spans="1:13" x14ac:dyDescent="0.3">
      <c r="A475">
        <v>845.04999999997904</v>
      </c>
      <c r="B475" s="4">
        <v>244</v>
      </c>
      <c r="C475">
        <f t="shared" si="59"/>
        <v>213.82025375797298</v>
      </c>
      <c r="D475">
        <f t="shared" si="60"/>
        <v>384.06286605067828</v>
      </c>
      <c r="E475">
        <f t="shared" si="61"/>
        <v>30.179746242027022</v>
      </c>
      <c r="F475">
        <f t="shared" si="65"/>
        <v>1.005655867532493E-42</v>
      </c>
      <c r="G475">
        <f t="shared" si="65"/>
        <v>2.4597999624970219E-10</v>
      </c>
      <c r="H475">
        <f t="shared" si="65"/>
        <v>6.0703817352709983E-3</v>
      </c>
      <c r="I475">
        <f t="shared" si="65"/>
        <v>0</v>
      </c>
      <c r="J475">
        <f t="shared" si="65"/>
        <v>0</v>
      </c>
      <c r="K475">
        <f t="shared" si="62"/>
        <v>6.0703819812509942E-3</v>
      </c>
      <c r="L475">
        <f t="shared" si="63"/>
        <v>30.173675860045773</v>
      </c>
      <c r="M475">
        <f t="shared" si="64"/>
        <v>910.45071490710905</v>
      </c>
    </row>
    <row r="476" spans="1:13" x14ac:dyDescent="0.3">
      <c r="A476">
        <v>845.09999999997899</v>
      </c>
      <c r="B476" s="4">
        <v>232</v>
      </c>
      <c r="C476">
        <f t="shared" si="59"/>
        <v>213.78089093812127</v>
      </c>
      <c r="D476">
        <f t="shared" si="60"/>
        <v>384.01286605067833</v>
      </c>
      <c r="E476">
        <f t="shared" si="61"/>
        <v>18.219109061878726</v>
      </c>
      <c r="F476">
        <f t="shared" si="65"/>
        <v>5.4511625763701248E-43</v>
      </c>
      <c r="G476">
        <f t="shared" si="65"/>
        <v>1.8013658580571031E-10</v>
      </c>
      <c r="H476">
        <f t="shared" si="65"/>
        <v>5.3605725624091809E-3</v>
      </c>
      <c r="I476">
        <f t="shared" si="65"/>
        <v>0</v>
      </c>
      <c r="J476">
        <f t="shared" si="65"/>
        <v>0</v>
      </c>
      <c r="K476">
        <f t="shared" si="62"/>
        <v>5.3605727425457671E-3</v>
      </c>
      <c r="L476">
        <f t="shared" si="63"/>
        <v>18.213748489136179</v>
      </c>
      <c r="M476">
        <f t="shared" si="64"/>
        <v>331.74063402551047</v>
      </c>
    </row>
    <row r="477" spans="1:13" x14ac:dyDescent="0.3">
      <c r="A477">
        <v>845.14999999997895</v>
      </c>
      <c r="B477" s="4">
        <v>214</v>
      </c>
      <c r="C477">
        <f t="shared" si="59"/>
        <v>213.74152811826957</v>
      </c>
      <c r="D477">
        <f t="shared" si="60"/>
        <v>383.96286605067837</v>
      </c>
      <c r="E477">
        <f t="shared" si="61"/>
        <v>0.25847188173042923</v>
      </c>
      <c r="F477">
        <f t="shared" si="65"/>
        <v>2.9494123293087883E-43</v>
      </c>
      <c r="G477">
        <f t="shared" si="65"/>
        <v>1.3166569243916083E-10</v>
      </c>
      <c r="H477">
        <f t="shared" si="65"/>
        <v>4.7291063746170451E-3</v>
      </c>
      <c r="I477">
        <f t="shared" si="65"/>
        <v>0</v>
      </c>
      <c r="J477">
        <f t="shared" si="65"/>
        <v>0</v>
      </c>
      <c r="K477">
        <f t="shared" si="62"/>
        <v>4.7291065062827374E-3</v>
      </c>
      <c r="L477">
        <f t="shared" si="63"/>
        <v>0.25374277522414651</v>
      </c>
      <c r="M477">
        <f t="shared" si="64"/>
        <v>6.4385395978451734E-2</v>
      </c>
    </row>
    <row r="478" spans="1:13" x14ac:dyDescent="0.3">
      <c r="A478">
        <v>845.19999999997901</v>
      </c>
      <c r="B478" s="4">
        <v>206</v>
      </c>
      <c r="C478">
        <f t="shared" si="59"/>
        <v>213.70216529841775</v>
      </c>
      <c r="D478">
        <f t="shared" si="60"/>
        <v>383.9128660506783</v>
      </c>
      <c r="E478">
        <f t="shared" si="61"/>
        <v>-7.7021652984177535</v>
      </c>
      <c r="F478">
        <f t="shared" si="65"/>
        <v>1.592899815344018E-43</v>
      </c>
      <c r="G478">
        <f t="shared" si="65"/>
        <v>9.6053211856905444E-11</v>
      </c>
      <c r="H478">
        <f t="shared" si="65"/>
        <v>4.1679232588830422E-3</v>
      </c>
      <c r="I478">
        <f t="shared" si="65"/>
        <v>0</v>
      </c>
      <c r="J478">
        <f t="shared" si="65"/>
        <v>0</v>
      </c>
      <c r="K478">
        <f t="shared" si="62"/>
        <v>4.1679233549362545E-3</v>
      </c>
      <c r="L478">
        <f t="shared" si="63"/>
        <v>-7.7063332217726899</v>
      </c>
      <c r="M478">
        <f t="shared" si="64"/>
        <v>59.387571724997443</v>
      </c>
    </row>
    <row r="479" spans="1:13" x14ac:dyDescent="0.3">
      <c r="A479">
        <v>845.24999999997897</v>
      </c>
      <c r="B479" s="4">
        <v>230</v>
      </c>
      <c r="C479">
        <f t="shared" si="59"/>
        <v>213.66280247856616</v>
      </c>
      <c r="D479">
        <f t="shared" si="60"/>
        <v>383.86286605067835</v>
      </c>
      <c r="E479">
        <f t="shared" si="61"/>
        <v>16.337197521433836</v>
      </c>
      <c r="F479">
        <f t="shared" si="65"/>
        <v>8.5871301702157358E-44</v>
      </c>
      <c r="G479">
        <f t="shared" si="65"/>
        <v>6.9939048455625634E-11</v>
      </c>
      <c r="H479">
        <f t="shared" si="65"/>
        <v>3.6697212118280234E-3</v>
      </c>
      <c r="I479">
        <f t="shared" si="65"/>
        <v>0</v>
      </c>
      <c r="J479">
        <f t="shared" si="65"/>
        <v>0</v>
      </c>
      <c r="K479">
        <f t="shared" si="62"/>
        <v>3.6697212817670718E-3</v>
      </c>
      <c r="L479">
        <f t="shared" si="63"/>
        <v>16.333527800152069</v>
      </c>
      <c r="M479">
        <f t="shared" si="64"/>
        <v>266.78413039834049</v>
      </c>
    </row>
    <row r="480" spans="1:13" x14ac:dyDescent="0.3">
      <c r="A480">
        <v>845.29999999997904</v>
      </c>
      <c r="B480" s="4">
        <v>206</v>
      </c>
      <c r="C480">
        <f t="shared" si="59"/>
        <v>213.62343965871435</v>
      </c>
      <c r="D480">
        <f t="shared" si="60"/>
        <v>383.81286605067828</v>
      </c>
      <c r="E480">
        <f t="shared" si="61"/>
        <v>-7.6234396587143465</v>
      </c>
      <c r="F480">
        <f t="shared" si="65"/>
        <v>4.6207688574791984E-44</v>
      </c>
      <c r="G480">
        <f t="shared" si="65"/>
        <v>5.0827191235883329E-11</v>
      </c>
      <c r="H480">
        <f t="shared" si="65"/>
        <v>3.2278932049775427E-3</v>
      </c>
      <c r="I480">
        <f t="shared" si="65"/>
        <v>0</v>
      </c>
      <c r="J480">
        <f t="shared" si="65"/>
        <v>0</v>
      </c>
      <c r="K480">
        <f t="shared" si="62"/>
        <v>3.2278932558047341E-3</v>
      </c>
      <c r="L480">
        <f t="shared" si="63"/>
        <v>-7.6266675519701508</v>
      </c>
      <c r="M480">
        <f t="shared" si="64"/>
        <v>58.166057948274371</v>
      </c>
    </row>
    <row r="481" spans="1:13" x14ac:dyDescent="0.3">
      <c r="A481">
        <v>845.34999999997899</v>
      </c>
      <c r="B481" s="4">
        <v>211</v>
      </c>
      <c r="C481">
        <f t="shared" si="59"/>
        <v>213.58407683886264</v>
      </c>
      <c r="D481">
        <f t="shared" si="60"/>
        <v>383.76286605067833</v>
      </c>
      <c r="E481">
        <f t="shared" si="61"/>
        <v>-2.5840768388626429</v>
      </c>
      <c r="F481">
        <f t="shared" si="65"/>
        <v>2.4819158734622493E-44</v>
      </c>
      <c r="G481">
        <f t="shared" si="65"/>
        <v>3.6867277341900633E-11</v>
      </c>
      <c r="H481">
        <f t="shared" si="65"/>
        <v>2.8364685346489861E-3</v>
      </c>
      <c r="I481">
        <f t="shared" si="65"/>
        <v>0</v>
      </c>
      <c r="J481">
        <f t="shared" si="65"/>
        <v>0</v>
      </c>
      <c r="K481">
        <f t="shared" si="62"/>
        <v>2.8364685715162635E-3</v>
      </c>
      <c r="L481">
        <f t="shared" si="63"/>
        <v>-2.586913307434159</v>
      </c>
      <c r="M481">
        <f t="shared" si="64"/>
        <v>6.6921204601799396</v>
      </c>
    </row>
    <row r="482" spans="1:13" x14ac:dyDescent="0.3">
      <c r="A482">
        <v>845.39999999997895</v>
      </c>
      <c r="B482" s="4">
        <v>231</v>
      </c>
      <c r="C482">
        <f t="shared" si="59"/>
        <v>213.54471401901094</v>
      </c>
      <c r="D482">
        <f t="shared" si="60"/>
        <v>383.71286605067837</v>
      </c>
      <c r="E482">
        <f t="shared" si="61"/>
        <v>17.455285980989061</v>
      </c>
      <c r="F482">
        <f t="shared" si="65"/>
        <v>1.3306581019746074E-44</v>
      </c>
      <c r="G482">
        <f t="shared" si="65"/>
        <v>2.6690369427048509E-11</v>
      </c>
      <c r="H482">
        <f t="shared" si="65"/>
        <v>2.4900582692516026E-3</v>
      </c>
      <c r="I482">
        <f t="shared" si="65"/>
        <v>0</v>
      </c>
      <c r="J482">
        <f t="shared" si="65"/>
        <v>0</v>
      </c>
      <c r="K482">
        <f t="shared" si="62"/>
        <v>2.4900582959419722E-3</v>
      </c>
      <c r="L482">
        <f t="shared" si="63"/>
        <v>17.45279592269312</v>
      </c>
      <c r="M482">
        <f t="shared" si="64"/>
        <v>304.6000855191736</v>
      </c>
    </row>
    <row r="483" spans="1:13" x14ac:dyDescent="0.3">
      <c r="A483">
        <v>845.44999999997901</v>
      </c>
      <c r="B483" s="4">
        <v>234</v>
      </c>
      <c r="C483">
        <f t="shared" si="59"/>
        <v>213.50535119915912</v>
      </c>
      <c r="D483">
        <f t="shared" si="60"/>
        <v>383.6628660506783</v>
      </c>
      <c r="E483">
        <f t="shared" si="61"/>
        <v>20.494648800840878</v>
      </c>
      <c r="F483">
        <f t="shared" si="65"/>
        <v>7.1211891651809864E-45</v>
      </c>
      <c r="G483">
        <f t="shared" si="65"/>
        <v>1.9285755992812997E-11</v>
      </c>
      <c r="H483">
        <f t="shared" si="65"/>
        <v>2.1838046028423469E-3</v>
      </c>
      <c r="I483">
        <f t="shared" si="65"/>
        <v>0</v>
      </c>
      <c r="J483">
        <f t="shared" si="65"/>
        <v>0</v>
      </c>
      <c r="K483">
        <f t="shared" si="62"/>
        <v>2.1838046221281031E-3</v>
      </c>
      <c r="L483">
        <f t="shared" si="63"/>
        <v>20.49246499621875</v>
      </c>
      <c r="M483">
        <f t="shared" si="64"/>
        <v>419.94112162125072</v>
      </c>
    </row>
    <row r="484" spans="1:13" x14ac:dyDescent="0.3">
      <c r="A484">
        <v>845.49999999997897</v>
      </c>
      <c r="B484" s="4">
        <v>241</v>
      </c>
      <c r="C484">
        <f t="shared" si="59"/>
        <v>213.46598837930742</v>
      </c>
      <c r="D484">
        <f t="shared" si="60"/>
        <v>383.61286605067835</v>
      </c>
      <c r="E484">
        <f t="shared" si="61"/>
        <v>27.534011620692581</v>
      </c>
      <c r="F484">
        <f t="shared" si="65"/>
        <v>3.8040408854444611E-45</v>
      </c>
      <c r="G484">
        <f t="shared" si="65"/>
        <v>1.3908724796872227E-11</v>
      </c>
      <c r="H484">
        <f t="shared" si="65"/>
        <v>1.9133339216178978E-3</v>
      </c>
      <c r="I484">
        <f t="shared" si="65"/>
        <v>0</v>
      </c>
      <c r="J484">
        <f t="shared" si="65"/>
        <v>0</v>
      </c>
      <c r="K484">
        <f t="shared" si="62"/>
        <v>1.9133339355266227E-3</v>
      </c>
      <c r="L484">
        <f t="shared" si="63"/>
        <v>27.532098286757055</v>
      </c>
      <c r="M484">
        <f t="shared" si="64"/>
        <v>758.01643607165079</v>
      </c>
    </row>
    <row r="485" spans="1:13" x14ac:dyDescent="0.3">
      <c r="A485">
        <v>845.54999999997904</v>
      </c>
      <c r="B485" s="4">
        <v>226</v>
      </c>
      <c r="C485">
        <f t="shared" si="59"/>
        <v>213.42662555945572</v>
      </c>
      <c r="D485">
        <f t="shared" si="60"/>
        <v>383.56286605067828</v>
      </c>
      <c r="E485">
        <f t="shared" si="61"/>
        <v>12.573374440544285</v>
      </c>
      <c r="F485">
        <f t="shared" si="65"/>
        <v>2.0283572258758538E-45</v>
      </c>
      <c r="G485">
        <f t="shared" si="65"/>
        <v>1.0011669955874351E-11</v>
      </c>
      <c r="H485">
        <f t="shared" si="65"/>
        <v>1.6747133895908869E-3</v>
      </c>
      <c r="I485">
        <f t="shared" si="65"/>
        <v>0</v>
      </c>
      <c r="J485">
        <f t="shared" si="65"/>
        <v>0</v>
      </c>
      <c r="K485">
        <f t="shared" si="62"/>
        <v>1.6747133996025568E-3</v>
      </c>
      <c r="L485">
        <f t="shared" si="63"/>
        <v>12.571699727144683</v>
      </c>
      <c r="M485">
        <f t="shared" si="64"/>
        <v>158.0476340294897</v>
      </c>
    </row>
    <row r="486" spans="1:13" x14ac:dyDescent="0.3">
      <c r="A486">
        <v>845.59999999997899</v>
      </c>
      <c r="B486" s="4">
        <v>222</v>
      </c>
      <c r="C486">
        <f t="shared" si="59"/>
        <v>213.38726273960401</v>
      </c>
      <c r="D486">
        <f t="shared" si="60"/>
        <v>383.51286605067833</v>
      </c>
      <c r="E486">
        <f t="shared" si="61"/>
        <v>8.6127372603959884</v>
      </c>
      <c r="F486">
        <f t="shared" si="65"/>
        <v>1.0795688003117063E-45</v>
      </c>
      <c r="G486">
        <f t="shared" si="65"/>
        <v>7.1927389437161408E-12</v>
      </c>
      <c r="H486">
        <f t="shared" si="65"/>
        <v>1.4644108607602794E-3</v>
      </c>
      <c r="I486">
        <f t="shared" si="65"/>
        <v>0</v>
      </c>
      <c r="J486">
        <f t="shared" si="65"/>
        <v>0</v>
      </c>
      <c r="K486">
        <f t="shared" si="62"/>
        <v>1.4644108679530185E-3</v>
      </c>
      <c r="L486">
        <f t="shared" si="63"/>
        <v>8.6112728495280351</v>
      </c>
      <c r="M486">
        <f t="shared" si="64"/>
        <v>74.154020089018687</v>
      </c>
    </row>
    <row r="487" spans="1:13" x14ac:dyDescent="0.3">
      <c r="A487">
        <v>845.64999999997804</v>
      </c>
      <c r="B487" s="4">
        <v>202</v>
      </c>
      <c r="C487">
        <f t="shared" si="59"/>
        <v>213.34789991975299</v>
      </c>
      <c r="D487">
        <f t="shared" si="60"/>
        <v>383.46286605067928</v>
      </c>
      <c r="E487">
        <f t="shared" si="61"/>
        <v>-11.34789991975299</v>
      </c>
      <c r="F487">
        <f t="shared" si="65"/>
        <v>5.7353882215275238E-46</v>
      </c>
      <c r="G487">
        <f t="shared" si="65"/>
        <v>5.157635372511205E-12</v>
      </c>
      <c r="H487">
        <f t="shared" si="65"/>
        <v>1.2792579273871215E-3</v>
      </c>
      <c r="I487">
        <f t="shared" si="65"/>
        <v>0</v>
      </c>
      <c r="J487">
        <f t="shared" si="65"/>
        <v>0</v>
      </c>
      <c r="K487">
        <f t="shared" si="62"/>
        <v>1.2792579325447569E-3</v>
      </c>
      <c r="L487">
        <f t="shared" si="63"/>
        <v>-11.349179177685535</v>
      </c>
      <c r="M487">
        <f t="shared" si="64"/>
        <v>128.80386800721092</v>
      </c>
    </row>
    <row r="488" spans="1:13" x14ac:dyDescent="0.3">
      <c r="A488">
        <v>845.69999999997799</v>
      </c>
      <c r="B488" s="4">
        <v>215</v>
      </c>
      <c r="C488">
        <f t="shared" si="59"/>
        <v>213.30853709990129</v>
      </c>
      <c r="D488">
        <f t="shared" si="60"/>
        <v>383.41286605067933</v>
      </c>
      <c r="E488">
        <f t="shared" si="61"/>
        <v>1.6914629000987134</v>
      </c>
      <c r="F488">
        <f t="shared" si="65"/>
        <v>3.0414587392748466E-46</v>
      </c>
      <c r="G488">
        <f t="shared" si="65"/>
        <v>3.6912676540562899E-12</v>
      </c>
      <c r="H488">
        <f t="shared" si="65"/>
        <v>1.1164159174439181E-3</v>
      </c>
      <c r="I488">
        <f t="shared" si="65"/>
        <v>0</v>
      </c>
      <c r="J488">
        <f t="shared" si="65"/>
        <v>0</v>
      </c>
      <c r="K488">
        <f t="shared" si="62"/>
        <v>1.1164159211351856E-3</v>
      </c>
      <c r="L488">
        <f t="shared" si="63"/>
        <v>1.6903464841775782</v>
      </c>
      <c r="M488">
        <f t="shared" si="64"/>
        <v>2.8572712365714996</v>
      </c>
    </row>
    <row r="489" spans="1:13" x14ac:dyDescent="0.3">
      <c r="A489">
        <v>845.74999999997794</v>
      </c>
      <c r="B489" s="4">
        <v>224</v>
      </c>
      <c r="C489">
        <f t="shared" si="59"/>
        <v>213.26917428004958</v>
      </c>
      <c r="D489">
        <f t="shared" si="60"/>
        <v>383.36286605067937</v>
      </c>
      <c r="E489">
        <f t="shared" si="61"/>
        <v>10.730825719950417</v>
      </c>
      <c r="F489">
        <f t="shared" si="65"/>
        <v>1.6099324422149809E-46</v>
      </c>
      <c r="G489">
        <f t="shared" si="65"/>
        <v>2.6367502879987881E-12</v>
      </c>
      <c r="H489">
        <f t="shared" si="65"/>
        <v>9.7334465874214233E-4</v>
      </c>
      <c r="I489">
        <f t="shared" si="65"/>
        <v>0</v>
      </c>
      <c r="J489">
        <f t="shared" si="65"/>
        <v>0</v>
      </c>
      <c r="K489">
        <f t="shared" si="62"/>
        <v>9.7334466137889264E-4</v>
      </c>
      <c r="L489">
        <f t="shared" si="63"/>
        <v>10.729852375289038</v>
      </c>
      <c r="M489">
        <f t="shared" si="64"/>
        <v>115.12973199549582</v>
      </c>
    </row>
    <row r="490" spans="1:13" x14ac:dyDescent="0.3">
      <c r="A490">
        <v>845.79999999997801</v>
      </c>
      <c r="B490" s="4">
        <v>216</v>
      </c>
      <c r="C490">
        <f t="shared" si="59"/>
        <v>213.22981146019788</v>
      </c>
      <c r="D490">
        <f t="shared" si="60"/>
        <v>383.3128660506793</v>
      </c>
      <c r="E490">
        <f t="shared" si="61"/>
        <v>2.7701885398021204</v>
      </c>
      <c r="F490">
        <f t="shared" si="65"/>
        <v>8.5062861618502507E-47</v>
      </c>
      <c r="G490">
        <f t="shared" si="65"/>
        <v>1.8798839106700617E-12</v>
      </c>
      <c r="H490">
        <f t="shared" si="65"/>
        <v>8.4777383232141786E-4</v>
      </c>
      <c r="I490">
        <f t="shared" si="65"/>
        <v>0</v>
      </c>
      <c r="J490">
        <f t="shared" si="65"/>
        <v>0</v>
      </c>
      <c r="K490">
        <f t="shared" si="62"/>
        <v>8.477738342013018E-4</v>
      </c>
      <c r="L490">
        <f t="shared" si="63"/>
        <v>2.769340765967919</v>
      </c>
      <c r="M490">
        <f t="shared" si="64"/>
        <v>7.6692482780517803</v>
      </c>
    </row>
    <row r="491" spans="1:13" x14ac:dyDescent="0.3">
      <c r="A491">
        <v>845.84999999997797</v>
      </c>
      <c r="B491" s="4">
        <v>215</v>
      </c>
      <c r="C491">
        <f t="shared" ref="C491:C514" si="66">$U$14*A491+$V$14</f>
        <v>213.19044864034618</v>
      </c>
      <c r="D491">
        <f t="shared" si="60"/>
        <v>383.26286605067935</v>
      </c>
      <c r="E491">
        <f t="shared" si="61"/>
        <v>1.809551359653824</v>
      </c>
      <c r="F491">
        <f t="shared" si="65"/>
        <v>4.4862031857148066E-47</v>
      </c>
      <c r="G491">
        <f t="shared" si="65"/>
        <v>1.3377089212851048E-12</v>
      </c>
      <c r="H491">
        <f t="shared" si="65"/>
        <v>7.3767674363260627E-4</v>
      </c>
      <c r="I491">
        <f t="shared" si="65"/>
        <v>0</v>
      </c>
      <c r="J491">
        <f t="shared" si="65"/>
        <v>0</v>
      </c>
      <c r="K491">
        <f t="shared" si="62"/>
        <v>7.3767674497031519E-4</v>
      </c>
      <c r="L491">
        <f t="shared" si="63"/>
        <v>1.8088136829088537</v>
      </c>
      <c r="M491">
        <f t="shared" si="64"/>
        <v>3.2718069394782909</v>
      </c>
    </row>
    <row r="492" spans="1:13" x14ac:dyDescent="0.3">
      <c r="A492">
        <v>845.89999999997804</v>
      </c>
      <c r="B492" s="4">
        <v>209</v>
      </c>
      <c r="C492">
        <f t="shared" si="66"/>
        <v>213.15108582049436</v>
      </c>
      <c r="D492">
        <f t="shared" si="60"/>
        <v>383.21286605067928</v>
      </c>
      <c r="E492">
        <f t="shared" si="61"/>
        <v>-4.1510858204943588</v>
      </c>
      <c r="F492">
        <f t="shared" si="65"/>
        <v>2.3616987726068724E-47</v>
      </c>
      <c r="G492">
        <f t="shared" si="65"/>
        <v>9.5008132079120092E-13</v>
      </c>
      <c r="H492">
        <f t="shared" si="65"/>
        <v>6.4124634631990065E-4</v>
      </c>
      <c r="I492">
        <f t="shared" si="65"/>
        <v>0</v>
      </c>
      <c r="J492">
        <f t="shared" si="65"/>
        <v>0</v>
      </c>
      <c r="K492">
        <f t="shared" si="62"/>
        <v>6.4124634726998191E-4</v>
      </c>
      <c r="L492">
        <f t="shared" si="63"/>
        <v>-4.1517270668416284</v>
      </c>
      <c r="M492">
        <f t="shared" si="64"/>
        <v>17.236837637545392</v>
      </c>
    </row>
    <row r="493" spans="1:13" x14ac:dyDescent="0.3">
      <c r="A493">
        <v>845.94999999997799</v>
      </c>
      <c r="B493" s="4">
        <v>235</v>
      </c>
      <c r="C493">
        <f t="shared" si="66"/>
        <v>213.11172300064266</v>
      </c>
      <c r="D493">
        <f t="shared" si="60"/>
        <v>383.16286605067933</v>
      </c>
      <c r="E493">
        <f t="shared" si="61"/>
        <v>21.888276999357345</v>
      </c>
      <c r="F493">
        <f t="shared" si="65"/>
        <v>1.2410140038717912E-47</v>
      </c>
      <c r="G493">
        <f t="shared" si="65"/>
        <v>6.7348588729976003E-13</v>
      </c>
      <c r="H493">
        <f t="shared" si="65"/>
        <v>5.5687336019336205E-4</v>
      </c>
      <c r="I493">
        <f t="shared" si="65"/>
        <v>0</v>
      </c>
      <c r="J493">
        <f t="shared" si="65"/>
        <v>0</v>
      </c>
      <c r="K493">
        <f t="shared" si="62"/>
        <v>5.5687336086684795E-4</v>
      </c>
      <c r="L493">
        <f t="shared" si="63"/>
        <v>21.887720125996477</v>
      </c>
      <c r="M493">
        <f t="shared" si="64"/>
        <v>479.07229231395127</v>
      </c>
    </row>
    <row r="494" spans="1:13" x14ac:dyDescent="0.3">
      <c r="A494">
        <v>845.99999999997794</v>
      </c>
      <c r="B494" s="4">
        <v>232</v>
      </c>
      <c r="C494">
        <f t="shared" si="66"/>
        <v>213.07236018079095</v>
      </c>
      <c r="D494">
        <f t="shared" si="60"/>
        <v>383.11286605067937</v>
      </c>
      <c r="E494">
        <f t="shared" si="61"/>
        <v>18.927639819209048</v>
      </c>
      <c r="F494">
        <f t="shared" si="65"/>
        <v>6.5093177855900741E-48</v>
      </c>
      <c r="G494">
        <f t="shared" si="65"/>
        <v>4.7650206091478845E-13</v>
      </c>
      <c r="H494">
        <f t="shared" si="65"/>
        <v>4.8312633200846397E-4</v>
      </c>
      <c r="I494">
        <f t="shared" si="65"/>
        <v>0</v>
      </c>
      <c r="J494">
        <f t="shared" si="65"/>
        <v>0</v>
      </c>
      <c r="K494">
        <f t="shared" si="62"/>
        <v>4.8312633248496605E-4</v>
      </c>
      <c r="L494">
        <f t="shared" si="63"/>
        <v>18.927156692876562</v>
      </c>
      <c r="M494">
        <f t="shared" si="64"/>
        <v>358.23726047670203</v>
      </c>
    </row>
    <row r="495" spans="1:13" x14ac:dyDescent="0.3">
      <c r="A495">
        <v>846.04999999997801</v>
      </c>
      <c r="B495" s="4">
        <v>226</v>
      </c>
      <c r="C495">
        <f t="shared" si="66"/>
        <v>213.03299736093913</v>
      </c>
      <c r="D495">
        <f t="shared" si="60"/>
        <v>383.0628660506793</v>
      </c>
      <c r="E495">
        <f t="shared" si="61"/>
        <v>12.967002639060865</v>
      </c>
      <c r="F495">
        <f t="shared" si="65"/>
        <v>3.4080101565123016E-48</v>
      </c>
      <c r="G495">
        <f t="shared" si="65"/>
        <v>3.3648803870662336E-13</v>
      </c>
      <c r="H495">
        <f t="shared" si="65"/>
        <v>4.1873349492256687E-4</v>
      </c>
      <c r="I495">
        <f t="shared" si="65"/>
        <v>0</v>
      </c>
      <c r="J495">
        <f t="shared" si="65"/>
        <v>0</v>
      </c>
      <c r="K495">
        <f t="shared" si="62"/>
        <v>4.1873349525905492E-4</v>
      </c>
      <c r="L495">
        <f t="shared" si="63"/>
        <v>12.966583905565606</v>
      </c>
      <c r="M495">
        <f t="shared" si="64"/>
        <v>168.13229818007301</v>
      </c>
    </row>
    <row r="496" spans="1:13" x14ac:dyDescent="0.3">
      <c r="A496">
        <v>846.09999999997797</v>
      </c>
      <c r="B496" s="4">
        <v>223</v>
      </c>
      <c r="C496">
        <f t="shared" si="66"/>
        <v>212.99363454108754</v>
      </c>
      <c r="D496">
        <f t="shared" si="60"/>
        <v>383.01286605067935</v>
      </c>
      <c r="E496">
        <f t="shared" si="61"/>
        <v>10.006365458912455</v>
      </c>
      <c r="F496">
        <f t="shared" si="65"/>
        <v>1.7810368296905541E-48</v>
      </c>
      <c r="G496">
        <f t="shared" si="65"/>
        <v>2.3716087387107014E-13</v>
      </c>
      <c r="H496">
        <f t="shared" si="65"/>
        <v>3.6256628984056082E-4</v>
      </c>
      <c r="I496">
        <f t="shared" si="65"/>
        <v>0</v>
      </c>
      <c r="J496">
        <f t="shared" si="65"/>
        <v>0</v>
      </c>
      <c r="K496">
        <f t="shared" si="62"/>
        <v>3.625662900777217E-4</v>
      </c>
      <c r="L496">
        <f t="shared" si="63"/>
        <v>10.006002892622378</v>
      </c>
      <c r="M496">
        <f t="shared" si="64"/>
        <v>100.1200938871674</v>
      </c>
    </row>
    <row r="497" spans="1:13" x14ac:dyDescent="0.3">
      <c r="A497">
        <v>846.14999999997804</v>
      </c>
      <c r="B497" s="4">
        <v>242</v>
      </c>
      <c r="C497">
        <f t="shared" si="66"/>
        <v>212.95427172123573</v>
      </c>
      <c r="D497">
        <f t="shared" si="60"/>
        <v>382.96286605067928</v>
      </c>
      <c r="E497">
        <f t="shared" si="61"/>
        <v>29.045728278764273</v>
      </c>
      <c r="F497">
        <f t="shared" si="65"/>
        <v>9.2907662570057606E-49</v>
      </c>
      <c r="G497">
        <f t="shared" si="65"/>
        <v>1.6683417451151127E-13</v>
      </c>
      <c r="H497">
        <f t="shared" si="65"/>
        <v>3.136244192511056E-4</v>
      </c>
      <c r="I497">
        <f t="shared" si="65"/>
        <v>0</v>
      </c>
      <c r="J497">
        <f t="shared" si="65"/>
        <v>0</v>
      </c>
      <c r="K497">
        <f t="shared" si="62"/>
        <v>3.1362441941793976E-4</v>
      </c>
      <c r="L497">
        <f t="shared" si="63"/>
        <v>29.045414654344853</v>
      </c>
      <c r="M497">
        <f t="shared" si="64"/>
        <v>843.63611244283072</v>
      </c>
    </row>
    <row r="498" spans="1:13" x14ac:dyDescent="0.3">
      <c r="A498">
        <v>846.19999999997799</v>
      </c>
      <c r="B498" s="4">
        <v>213</v>
      </c>
      <c r="C498">
        <f t="shared" si="66"/>
        <v>212.91490890138402</v>
      </c>
      <c r="D498">
        <f t="shared" si="60"/>
        <v>382.91286605067933</v>
      </c>
      <c r="E498">
        <f t="shared" si="61"/>
        <v>8.509109861597608E-2</v>
      </c>
      <c r="F498">
        <f t="shared" si="65"/>
        <v>4.8376760345117494E-49</v>
      </c>
      <c r="G498">
        <f t="shared" si="65"/>
        <v>1.1713739333749012E-13</v>
      </c>
      <c r="H498">
        <f t="shared" si="65"/>
        <v>2.7102231151672316E-4</v>
      </c>
      <c r="I498">
        <f t="shared" si="65"/>
        <v>0</v>
      </c>
      <c r="J498">
        <f t="shared" si="65"/>
        <v>0</v>
      </c>
      <c r="K498">
        <f t="shared" si="62"/>
        <v>2.7102231163386058E-4</v>
      </c>
      <c r="L498">
        <f t="shared" si="63"/>
        <v>8.4820076304342212E-2</v>
      </c>
      <c r="M498">
        <f t="shared" si="64"/>
        <v>7.1944453442744352E-3</v>
      </c>
    </row>
    <row r="499" spans="1:13" x14ac:dyDescent="0.3">
      <c r="A499">
        <v>846.24999999997794</v>
      </c>
      <c r="B499" s="4">
        <v>231</v>
      </c>
      <c r="C499">
        <f t="shared" si="66"/>
        <v>212.87554608153232</v>
      </c>
      <c r="D499">
        <f t="shared" si="60"/>
        <v>382.86286605067937</v>
      </c>
      <c r="E499">
        <f t="shared" si="61"/>
        <v>18.12445391846768</v>
      </c>
      <c r="F499">
        <f t="shared" si="65"/>
        <v>2.5143668542735386E-49</v>
      </c>
      <c r="G499">
        <f t="shared" si="65"/>
        <v>8.2087051751341836E-14</v>
      </c>
      <c r="H499">
        <f t="shared" si="65"/>
        <v>2.3397688084524424E-4</v>
      </c>
      <c r="I499">
        <f t="shared" si="65"/>
        <v>0</v>
      </c>
      <c r="J499">
        <f t="shared" si="65"/>
        <v>0</v>
      </c>
      <c r="K499">
        <f t="shared" si="62"/>
        <v>2.339768809273313E-4</v>
      </c>
      <c r="L499">
        <f t="shared" si="63"/>
        <v>18.124219941586752</v>
      </c>
      <c r="M499">
        <f t="shared" si="64"/>
        <v>328.48734849101089</v>
      </c>
    </row>
    <row r="500" spans="1:13" x14ac:dyDescent="0.3">
      <c r="A500">
        <v>846.29999999997801</v>
      </c>
      <c r="B500" s="4">
        <v>198</v>
      </c>
      <c r="C500">
        <f t="shared" si="66"/>
        <v>212.8361832616805</v>
      </c>
      <c r="D500">
        <f t="shared" si="60"/>
        <v>382.8128660506793</v>
      </c>
      <c r="E500">
        <f t="shared" si="61"/>
        <v>-14.836183261680503</v>
      </c>
      <c r="F500">
        <f t="shared" si="65"/>
        <v>1.3044490421851728E-49</v>
      </c>
      <c r="G500">
        <f t="shared" si="65"/>
        <v>5.7414597401447128E-14</v>
      </c>
      <c r="H500">
        <f t="shared" si="65"/>
        <v>2.0179647531380745E-4</v>
      </c>
      <c r="I500">
        <f t="shared" si="65"/>
        <v>0</v>
      </c>
      <c r="J500">
        <f t="shared" si="65"/>
        <v>0</v>
      </c>
      <c r="K500">
        <f t="shared" si="62"/>
        <v>2.0179647537122206E-4</v>
      </c>
      <c r="L500">
        <f t="shared" si="63"/>
        <v>-14.836385058155875</v>
      </c>
      <c r="M500">
        <f t="shared" si="64"/>
        <v>220.11832159387089</v>
      </c>
    </row>
    <row r="501" spans="1:13" x14ac:dyDescent="0.3">
      <c r="A501">
        <v>846.34999999997797</v>
      </c>
      <c r="B501" s="4">
        <v>217</v>
      </c>
      <c r="C501">
        <f t="shared" si="66"/>
        <v>212.7968204418288</v>
      </c>
      <c r="D501">
        <f t="shared" si="60"/>
        <v>382.76286605067935</v>
      </c>
      <c r="E501">
        <f t="shared" si="61"/>
        <v>4.2031795581712004</v>
      </c>
      <c r="F501">
        <f t="shared" si="65"/>
        <v>6.7551066073891577E-50</v>
      </c>
      <c r="G501">
        <f t="shared" si="65"/>
        <v>4.0081000482433031E-14</v>
      </c>
      <c r="H501">
        <f t="shared" si="65"/>
        <v>1.738709122735946E-4</v>
      </c>
      <c r="I501">
        <f t="shared" si="65"/>
        <v>0</v>
      </c>
      <c r="J501">
        <f t="shared" si="65"/>
        <v>0</v>
      </c>
      <c r="K501">
        <f t="shared" si="62"/>
        <v>1.738709123136756E-4</v>
      </c>
      <c r="L501">
        <f t="shared" si="63"/>
        <v>4.2030056872588863</v>
      </c>
      <c r="M501">
        <f t="shared" si="64"/>
        <v>17.665256807130543</v>
      </c>
    </row>
    <row r="502" spans="1:13" x14ac:dyDescent="0.3">
      <c r="A502">
        <v>846.39999999997804</v>
      </c>
      <c r="B502" s="4">
        <v>216</v>
      </c>
      <c r="C502">
        <f t="shared" si="66"/>
        <v>212.7574576219771</v>
      </c>
      <c r="D502">
        <f t="shared" si="60"/>
        <v>382.71286605067928</v>
      </c>
      <c r="E502">
        <f t="shared" si="61"/>
        <v>3.2425423780229039</v>
      </c>
      <c r="F502">
        <f t="shared" si="65"/>
        <v>3.4917561787268996E-50</v>
      </c>
      <c r="G502">
        <f t="shared" si="65"/>
        <v>2.792693969201591E-14</v>
      </c>
      <c r="H502">
        <f t="shared" si="65"/>
        <v>1.4966250721719474E-4</v>
      </c>
      <c r="I502">
        <f t="shared" si="65"/>
        <v>0</v>
      </c>
      <c r="J502">
        <f t="shared" si="65"/>
        <v>0</v>
      </c>
      <c r="K502">
        <f t="shared" si="62"/>
        <v>1.4966250724512167E-4</v>
      </c>
      <c r="L502">
        <f t="shared" si="63"/>
        <v>3.2423927155156589</v>
      </c>
      <c r="M502">
        <f t="shared" si="64"/>
        <v>10.513110521629008</v>
      </c>
    </row>
    <row r="503" spans="1:13" x14ac:dyDescent="0.3">
      <c r="A503">
        <v>846.44999999997799</v>
      </c>
      <c r="B503" s="4">
        <v>234</v>
      </c>
      <c r="C503">
        <f t="shared" si="66"/>
        <v>212.71809480212539</v>
      </c>
      <c r="D503">
        <f t="shared" si="60"/>
        <v>382.66286605067933</v>
      </c>
      <c r="E503">
        <f t="shared" si="61"/>
        <v>21.281905197874607</v>
      </c>
      <c r="F503">
        <f t="shared" si="65"/>
        <v>1.8016159876177305E-50</v>
      </c>
      <c r="G503">
        <f t="shared" si="65"/>
        <v>1.9421228788841711E-14</v>
      </c>
      <c r="H503">
        <f t="shared" si="65"/>
        <v>1.286980087092756E-4</v>
      </c>
      <c r="I503">
        <f t="shared" si="65"/>
        <v>0</v>
      </c>
      <c r="J503">
        <f t="shared" si="65"/>
        <v>0</v>
      </c>
      <c r="K503">
        <f t="shared" si="62"/>
        <v>1.2869800872869684E-4</v>
      </c>
      <c r="L503">
        <f t="shared" si="63"/>
        <v>21.281776499865877</v>
      </c>
      <c r="M503">
        <f t="shared" si="64"/>
        <v>452.91401099024353</v>
      </c>
    </row>
    <row r="504" spans="1:13" x14ac:dyDescent="0.3">
      <c r="A504">
        <v>846.49999999997794</v>
      </c>
      <c r="B504" s="4">
        <v>208</v>
      </c>
      <c r="C504">
        <f t="shared" si="66"/>
        <v>212.67873198227369</v>
      </c>
      <c r="D504">
        <f t="shared" si="60"/>
        <v>382.61286605067937</v>
      </c>
      <c r="E504">
        <f t="shared" si="61"/>
        <v>-4.678731982273689</v>
      </c>
      <c r="F504">
        <f t="shared" si="65"/>
        <v>9.2787005239166227E-51</v>
      </c>
      <c r="G504">
        <f t="shared" si="65"/>
        <v>1.3480271071500629E-14</v>
      </c>
      <c r="H504">
        <f t="shared" si="65"/>
        <v>1.1056135823724243E-4</v>
      </c>
      <c r="I504">
        <f t="shared" si="65"/>
        <v>0</v>
      </c>
      <c r="J504">
        <f t="shared" si="65"/>
        <v>0</v>
      </c>
      <c r="K504">
        <f t="shared" si="62"/>
        <v>1.1056135825072269E-4</v>
      </c>
      <c r="L504">
        <f t="shared" si="63"/>
        <v>-4.6788425436319399</v>
      </c>
      <c r="M504">
        <f t="shared" si="64"/>
        <v>21.891567548100202</v>
      </c>
    </row>
    <row r="505" spans="1:13" x14ac:dyDescent="0.3">
      <c r="A505">
        <v>846.54999999997801</v>
      </c>
      <c r="B505" s="4">
        <v>216</v>
      </c>
      <c r="C505">
        <f t="shared" si="66"/>
        <v>212.63936916242187</v>
      </c>
      <c r="D505">
        <f t="shared" si="60"/>
        <v>382.5628660506793</v>
      </c>
      <c r="E505">
        <f t="shared" si="61"/>
        <v>3.3606308375781282</v>
      </c>
      <c r="F505">
        <f t="shared" si="65"/>
        <v>4.7700035509090735E-51</v>
      </c>
      <c r="G505">
        <f t="shared" si="65"/>
        <v>9.3387577563267188E-15</v>
      </c>
      <c r="H505">
        <f t="shared" si="65"/>
        <v>9.4887199828421796E-5</v>
      </c>
      <c r="I505">
        <f t="shared" si="65"/>
        <v>0</v>
      </c>
      <c r="J505">
        <f t="shared" si="65"/>
        <v>0</v>
      </c>
      <c r="K505">
        <f t="shared" si="62"/>
        <v>9.4887199837760558E-5</v>
      </c>
      <c r="L505">
        <f t="shared" si="63"/>
        <v>3.3605359503782903</v>
      </c>
      <c r="M505">
        <f t="shared" si="64"/>
        <v>11.29320187378492</v>
      </c>
    </row>
    <row r="506" spans="1:13" x14ac:dyDescent="0.3">
      <c r="A506">
        <v>846.59999999997797</v>
      </c>
      <c r="B506" s="4">
        <v>208</v>
      </c>
      <c r="C506">
        <f t="shared" si="66"/>
        <v>212.60000634257017</v>
      </c>
      <c r="D506">
        <f t="shared" si="60"/>
        <v>382.51286605067935</v>
      </c>
      <c r="E506">
        <f t="shared" si="61"/>
        <v>-4.6000063425701683</v>
      </c>
      <c r="F506">
        <f t="shared" si="65"/>
        <v>2.4476925202563145E-51</v>
      </c>
      <c r="G506">
        <f t="shared" si="65"/>
        <v>6.4572582907754659E-15</v>
      </c>
      <c r="H506">
        <f t="shared" si="65"/>
        <v>8.1355069980050396E-5</v>
      </c>
      <c r="I506">
        <f t="shared" si="65"/>
        <v>0</v>
      </c>
      <c r="J506">
        <f t="shared" si="65"/>
        <v>0</v>
      </c>
      <c r="K506">
        <f t="shared" si="62"/>
        <v>8.1355069986507661E-5</v>
      </c>
      <c r="L506">
        <f t="shared" si="63"/>
        <v>-4.6000876976401548</v>
      </c>
      <c r="M506">
        <f t="shared" si="64"/>
        <v>21.160806825980302</v>
      </c>
    </row>
    <row r="507" spans="1:13" x14ac:dyDescent="0.3">
      <c r="A507">
        <v>846.64999999997804</v>
      </c>
      <c r="B507" s="4">
        <v>214</v>
      </c>
      <c r="C507">
        <f t="shared" si="66"/>
        <v>212.56064352271846</v>
      </c>
      <c r="D507">
        <f t="shared" si="60"/>
        <v>382.46286605067928</v>
      </c>
      <c r="E507">
        <f t="shared" si="61"/>
        <v>1.4393564772815353</v>
      </c>
      <c r="F507">
        <f t="shared" si="65"/>
        <v>1.2537231146748565E-51</v>
      </c>
      <c r="G507">
        <f t="shared" si="65"/>
        <v>4.4563138594974815E-15</v>
      </c>
      <c r="H507">
        <f t="shared" si="65"/>
        <v>6.9684203859339016E-5</v>
      </c>
      <c r="I507">
        <f t="shared" si="65"/>
        <v>0</v>
      </c>
      <c r="J507">
        <f t="shared" si="65"/>
        <v>0</v>
      </c>
      <c r="K507">
        <f t="shared" si="62"/>
        <v>6.968420386379533E-5</v>
      </c>
      <c r="L507">
        <f t="shared" si="63"/>
        <v>1.4392867930776714</v>
      </c>
      <c r="M507">
        <f t="shared" si="64"/>
        <v>2.0715464727278077</v>
      </c>
    </row>
    <row r="508" spans="1:13" x14ac:dyDescent="0.3">
      <c r="A508">
        <v>846.69999999997799</v>
      </c>
      <c r="B508" s="4">
        <v>200</v>
      </c>
      <c r="C508">
        <f t="shared" si="66"/>
        <v>212.52128070286676</v>
      </c>
      <c r="D508">
        <f t="shared" si="60"/>
        <v>382.41286605067933</v>
      </c>
      <c r="E508">
        <f t="shared" si="61"/>
        <v>-12.521280702866761</v>
      </c>
      <c r="F508">
        <f t="shared" si="65"/>
        <v>6.4099260477753945E-52</v>
      </c>
      <c r="G508">
        <f t="shared" si="65"/>
        <v>3.0695304546156085E-15</v>
      </c>
      <c r="H508">
        <f t="shared" si="65"/>
        <v>5.9628898847346704E-5</v>
      </c>
      <c r="I508">
        <f t="shared" si="65"/>
        <v>0</v>
      </c>
      <c r="J508">
        <f t="shared" si="65"/>
        <v>0</v>
      </c>
      <c r="K508">
        <f t="shared" si="62"/>
        <v>5.9628898850416236E-5</v>
      </c>
      <c r="L508">
        <f t="shared" si="63"/>
        <v>-12.521340331765611</v>
      </c>
      <c r="M508">
        <f t="shared" si="64"/>
        <v>156.78396370390013</v>
      </c>
    </row>
    <row r="509" spans="1:13" x14ac:dyDescent="0.3">
      <c r="A509">
        <v>846.74999999997704</v>
      </c>
      <c r="B509" s="4">
        <v>193</v>
      </c>
      <c r="C509">
        <f t="shared" si="66"/>
        <v>212.48191788301574</v>
      </c>
      <c r="D509">
        <f t="shared" si="60"/>
        <v>382.36286605068028</v>
      </c>
      <c r="E509">
        <f t="shared" si="61"/>
        <v>-19.48191788301574</v>
      </c>
      <c r="F509">
        <f t="shared" si="65"/>
        <v>3.2712295371404902E-52</v>
      </c>
      <c r="G509">
        <f t="shared" si="65"/>
        <v>2.1102634951024208E-15</v>
      </c>
      <c r="H509">
        <f t="shared" si="65"/>
        <v>5.0974381319016222E-5</v>
      </c>
      <c r="I509">
        <f t="shared" si="65"/>
        <v>0</v>
      </c>
      <c r="J509">
        <f t="shared" si="65"/>
        <v>0</v>
      </c>
      <c r="K509">
        <f t="shared" si="62"/>
        <v>5.0974381321126486E-5</v>
      </c>
      <c r="L509">
        <f t="shared" si="63"/>
        <v>-19.48196885739706</v>
      </c>
      <c r="M509">
        <f t="shared" si="64"/>
        <v>379.54711056058892</v>
      </c>
    </row>
    <row r="510" spans="1:13" x14ac:dyDescent="0.3">
      <c r="A510">
        <v>846.79999999997699</v>
      </c>
      <c r="B510" s="4">
        <v>212</v>
      </c>
      <c r="C510">
        <f t="shared" si="66"/>
        <v>212.44255506316404</v>
      </c>
      <c r="D510">
        <f t="shared" si="60"/>
        <v>382.31286605068033</v>
      </c>
      <c r="E510">
        <f t="shared" si="61"/>
        <v>-0.44255506316403626</v>
      </c>
      <c r="F510">
        <f t="shared" si="65"/>
        <v>1.6663860939568372E-52</v>
      </c>
      <c r="G510">
        <f t="shared" si="65"/>
        <v>1.4480047603305217E-15</v>
      </c>
      <c r="H510">
        <f t="shared" si="65"/>
        <v>4.3533127079743333E-5</v>
      </c>
      <c r="I510">
        <f t="shared" si="65"/>
        <v>0</v>
      </c>
      <c r="J510">
        <f t="shared" si="65"/>
        <v>0</v>
      </c>
      <c r="K510">
        <f t="shared" si="62"/>
        <v>4.3533127081191339E-5</v>
      </c>
      <c r="L510">
        <f t="shared" si="63"/>
        <v>-0.44259859629111747</v>
      </c>
      <c r="M510">
        <f t="shared" si="64"/>
        <v>0.1958935174388676</v>
      </c>
    </row>
    <row r="511" spans="1:13" x14ac:dyDescent="0.3">
      <c r="A511">
        <v>846.84999999997694</v>
      </c>
      <c r="B511" s="4">
        <v>207</v>
      </c>
      <c r="C511">
        <f t="shared" si="66"/>
        <v>212.40319224331233</v>
      </c>
      <c r="D511">
        <f t="shared" si="60"/>
        <v>382.26286605068037</v>
      </c>
      <c r="E511">
        <f t="shared" si="61"/>
        <v>-5.4031922433123327</v>
      </c>
      <c r="F511">
        <f t="shared" si="65"/>
        <v>8.4731883494077648E-53</v>
      </c>
      <c r="G511">
        <f t="shared" si="65"/>
        <v>9.9168068990155671E-16</v>
      </c>
      <c r="H511">
        <f t="shared" si="65"/>
        <v>3.7141590120158972E-5</v>
      </c>
      <c r="I511">
        <f t="shared" si="65"/>
        <v>0</v>
      </c>
      <c r="J511">
        <f t="shared" si="65"/>
        <v>0</v>
      </c>
      <c r="K511">
        <f t="shared" si="62"/>
        <v>3.7141590121150651E-5</v>
      </c>
      <c r="L511">
        <f t="shared" si="63"/>
        <v>-5.4032293849024535</v>
      </c>
      <c r="M511">
        <f t="shared" si="64"/>
        <v>29.194887785873345</v>
      </c>
    </row>
    <row r="512" spans="1:13" x14ac:dyDescent="0.3">
      <c r="A512">
        <v>846.89999999997701</v>
      </c>
      <c r="B512" s="4">
        <v>233</v>
      </c>
      <c r="C512">
        <f t="shared" si="66"/>
        <v>212.36382942346052</v>
      </c>
      <c r="D512">
        <f t="shared" si="60"/>
        <v>382.2128660506803</v>
      </c>
      <c r="E512">
        <f t="shared" si="61"/>
        <v>20.636170576539485</v>
      </c>
      <c r="F512">
        <f t="shared" si="65"/>
        <v>4.3005569371714891E-53</v>
      </c>
      <c r="G512">
        <f t="shared" si="65"/>
        <v>6.7786355905056477E-16</v>
      </c>
      <c r="H512">
        <f t="shared" si="65"/>
        <v>3.1657298303939105E-5</v>
      </c>
      <c r="I512">
        <f t="shared" si="65"/>
        <v>0</v>
      </c>
      <c r="J512">
        <f t="shared" si="65"/>
        <v>0</v>
      </c>
      <c r="K512">
        <f t="shared" si="62"/>
        <v>3.1657298304616969E-5</v>
      </c>
      <c r="L512">
        <f t="shared" si="63"/>
        <v>20.63613891924118</v>
      </c>
      <c r="M512">
        <f t="shared" si="64"/>
        <v>425.85022949422051</v>
      </c>
    </row>
    <row r="513" spans="1:13" x14ac:dyDescent="0.3">
      <c r="A513">
        <v>846.94999999997697</v>
      </c>
      <c r="B513" s="4">
        <v>201</v>
      </c>
      <c r="C513">
        <f t="shared" si="66"/>
        <v>212.32446660360893</v>
      </c>
      <c r="D513">
        <f t="shared" si="60"/>
        <v>382.16286605068035</v>
      </c>
      <c r="E513">
        <f t="shared" si="61"/>
        <v>-11.324466603608926</v>
      </c>
      <c r="F513">
        <f t="shared" si="65"/>
        <v>2.178758814949347E-53</v>
      </c>
      <c r="G513">
        <f t="shared" si="65"/>
        <v>4.6246756818379039E-16</v>
      </c>
      <c r="H513">
        <f t="shared" si="65"/>
        <v>2.6956278293784712E-5</v>
      </c>
      <c r="I513">
        <f t="shared" si="65"/>
        <v>0</v>
      </c>
      <c r="J513">
        <f t="shared" si="65"/>
        <v>0</v>
      </c>
      <c r="K513">
        <f t="shared" si="62"/>
        <v>2.6956278294247179E-5</v>
      </c>
      <c r="L513">
        <f t="shared" si="63"/>
        <v>-11.32449355988722</v>
      </c>
      <c r="M513">
        <f t="shared" si="64"/>
        <v>128.24415438792713</v>
      </c>
    </row>
    <row r="514" spans="1:13" x14ac:dyDescent="0.3">
      <c r="A514">
        <v>846.99999999997704</v>
      </c>
      <c r="B514" s="4">
        <v>217</v>
      </c>
      <c r="C514">
        <f t="shared" si="66"/>
        <v>212.28510378375711</v>
      </c>
      <c r="D514">
        <f t="shared" si="60"/>
        <v>382.11286605068028</v>
      </c>
      <c r="E514">
        <f t="shared" si="61"/>
        <v>4.7148962162428916</v>
      </c>
      <c r="F514">
        <f t="shared" si="65"/>
        <v>1.1017935519274951E-53</v>
      </c>
      <c r="G514">
        <f t="shared" si="65"/>
        <v>3.1491173184085441E-16</v>
      </c>
      <c r="H514">
        <f t="shared" si="65"/>
        <v>2.293077543849456E-5</v>
      </c>
      <c r="I514">
        <f t="shared" si="65"/>
        <v>0</v>
      </c>
      <c r="J514">
        <f t="shared" si="65"/>
        <v>0</v>
      </c>
      <c r="K514">
        <f t="shared" si="62"/>
        <v>2.2930775438809473E-5</v>
      </c>
      <c r="L514">
        <f t="shared" si="63"/>
        <v>4.7148732854674531</v>
      </c>
      <c r="M514">
        <f t="shared" si="64"/>
        <v>22.230030098014655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2017-12-12T10:57:40Z</dcterms:modified>
</cp:coreProperties>
</file>